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b40b203fb1ce63b2/Documentos/MADS/Cuenta de Cobro/2026/Abril/"/>
    </mc:Choice>
  </mc:AlternateContent>
  <xr:revisionPtr revIDLastSave="0" documentId="8_{5BC7CF8C-C28A-469B-AA8D-D3F5940E3C0C}" xr6:coauthVersionLast="47" xr6:coauthVersionMax="47" xr10:uidLastSave="{00000000-0000-0000-0000-000000000000}"/>
  <bookViews>
    <workbookView xWindow="28680" yWindow="-120" windowWidth="29040" windowHeight="15720" activeTab="2" xr2:uid="{F3940D6C-C68C-4EEE-BD97-71CBF89C0220}"/>
  </bookViews>
  <sheets>
    <sheet name="Casos Extremos" sheetId="5" r:id="rId1"/>
    <sheet name="quebrada pequeña" sheetId="4" r:id="rId2"/>
    <sheet name="Rios pequeños" sheetId="2" r:id="rId3"/>
    <sheet name="Rios Medianos" sheetId="1" r:id="rId4"/>
    <sheet name="Rios Grandes" sheetId="3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47" i="5" l="1"/>
  <c r="Z47" i="5" s="1"/>
  <c r="AB47" i="5" s="1"/>
  <c r="Y46" i="5"/>
  <c r="Z46" i="5" s="1"/>
  <c r="AB46" i="5" s="1"/>
  <c r="Y45" i="5"/>
  <c r="Z45" i="5" s="1"/>
  <c r="AB45" i="5" s="1"/>
  <c r="Y44" i="5"/>
  <c r="Z44" i="5" s="1"/>
  <c r="AB44" i="5" s="1"/>
  <c r="Y43" i="5"/>
  <c r="Z43" i="5" s="1"/>
  <c r="AB43" i="5" s="1"/>
  <c r="Y42" i="5"/>
  <c r="Z42" i="5" s="1"/>
  <c r="AB42" i="5" s="1"/>
  <c r="Y41" i="5"/>
  <c r="Z41" i="5" s="1"/>
  <c r="AB41" i="5" s="1"/>
  <c r="Y40" i="5"/>
  <c r="Z40" i="5" s="1"/>
  <c r="AB40" i="5" s="1"/>
  <c r="Y39" i="5"/>
  <c r="Z39" i="5" s="1"/>
  <c r="AB39" i="5" s="1"/>
  <c r="Y38" i="5"/>
  <c r="Z38" i="5" s="1"/>
  <c r="AB38" i="5" s="1"/>
  <c r="Y37" i="5"/>
  <c r="Z37" i="5" s="1"/>
  <c r="AB37" i="5" s="1"/>
  <c r="Y36" i="5"/>
  <c r="Z36" i="5" s="1"/>
  <c r="AB36" i="5" s="1"/>
  <c r="Y35" i="5"/>
  <c r="Z35" i="5" s="1"/>
  <c r="AB35" i="5" s="1"/>
  <c r="Y34" i="5"/>
  <c r="Z34" i="5" s="1"/>
  <c r="AB34" i="5" s="1"/>
  <c r="Y33" i="5"/>
  <c r="Z33" i="5" s="1"/>
  <c r="AB33" i="5" s="1"/>
  <c r="Y32" i="5"/>
  <c r="Z32" i="5" s="1"/>
  <c r="AB32" i="5" s="1"/>
  <c r="Y31" i="5"/>
  <c r="Z31" i="5" s="1"/>
  <c r="AB31" i="5" s="1"/>
  <c r="Y30" i="5"/>
  <c r="Z30" i="5" s="1"/>
  <c r="AB30" i="5" s="1"/>
  <c r="Y29" i="5"/>
  <c r="Z29" i="5" s="1"/>
  <c r="AB29" i="5" s="1"/>
  <c r="Y28" i="5"/>
  <c r="Z28" i="5" s="1"/>
  <c r="AB28" i="5" s="1"/>
  <c r="Y27" i="5"/>
  <c r="Z27" i="5" s="1"/>
  <c r="AB27" i="5" s="1"/>
  <c r="Y26" i="5"/>
  <c r="Z26" i="5" s="1"/>
  <c r="AB26" i="5" s="1"/>
  <c r="Y25" i="5"/>
  <c r="Z25" i="5" s="1"/>
  <c r="AB25" i="5" s="1"/>
  <c r="Y24" i="5"/>
  <c r="Z24" i="5" s="1"/>
  <c r="AB24" i="5" s="1"/>
  <c r="Y23" i="5"/>
  <c r="Z23" i="5" s="1"/>
  <c r="AB23" i="5" s="1"/>
  <c r="Y22" i="5"/>
  <c r="Z22" i="5" s="1"/>
  <c r="AB22" i="5" s="1"/>
  <c r="Y21" i="5"/>
  <c r="Z21" i="5" s="1"/>
  <c r="AB21" i="5" s="1"/>
  <c r="Y20" i="5"/>
  <c r="Z20" i="5" s="1"/>
  <c r="AB20" i="5" s="1"/>
  <c r="Y19" i="5"/>
  <c r="Z19" i="5" s="1"/>
  <c r="AB19" i="5" s="1"/>
  <c r="Y18" i="5"/>
  <c r="Z18" i="5" s="1"/>
  <c r="AB18" i="5" s="1"/>
  <c r="Y17" i="5"/>
  <c r="Z17" i="5" s="1"/>
  <c r="AB17" i="5" s="1"/>
  <c r="Y16" i="5"/>
  <c r="Z16" i="5" s="1"/>
  <c r="AB16" i="5" s="1"/>
  <c r="Y15" i="5"/>
  <c r="Z15" i="5" s="1"/>
  <c r="AB15" i="5" s="1"/>
  <c r="Y14" i="5"/>
  <c r="Z14" i="5" s="1"/>
  <c r="AB14" i="5" s="1"/>
  <c r="Y13" i="5"/>
  <c r="Z13" i="5" s="1"/>
  <c r="AB13" i="5" s="1"/>
  <c r="Y12" i="5"/>
  <c r="Z12" i="5" s="1"/>
  <c r="AB12" i="5" s="1"/>
  <c r="Y11" i="5"/>
  <c r="Z11" i="5" s="1"/>
  <c r="AB11" i="5" s="1"/>
  <c r="Y10" i="5"/>
  <c r="Z10" i="5" s="1"/>
  <c r="AB10" i="5" s="1"/>
  <c r="Y9" i="5"/>
  <c r="Z9" i="5" s="1"/>
  <c r="AB9" i="5" s="1"/>
  <c r="Y8" i="5"/>
  <c r="Z8" i="5" s="1"/>
  <c r="AB8" i="5" s="1"/>
  <c r="Y7" i="5"/>
  <c r="Z7" i="5" s="1"/>
  <c r="AB7" i="5" s="1"/>
  <c r="Y6" i="5"/>
  <c r="Z6" i="5" s="1"/>
  <c r="AB6" i="5" s="1"/>
  <c r="Y5" i="5"/>
  <c r="Z5" i="5" s="1"/>
  <c r="AB5" i="5" s="1"/>
  <c r="AA47" i="5"/>
  <c r="R47" i="5"/>
  <c r="P47" i="5"/>
  <c r="Q47" i="5" s="1"/>
  <c r="S47" i="5" s="1"/>
  <c r="I47" i="5"/>
  <c r="G47" i="5"/>
  <c r="H47" i="5" s="1"/>
  <c r="J47" i="5" s="1"/>
  <c r="AA46" i="5"/>
  <c r="R46" i="5"/>
  <c r="P46" i="5"/>
  <c r="Q46" i="5" s="1"/>
  <c r="S46" i="5" s="1"/>
  <c r="I46" i="5"/>
  <c r="G46" i="5"/>
  <c r="H46" i="5" s="1"/>
  <c r="J46" i="5" s="1"/>
  <c r="AA45" i="5"/>
  <c r="R45" i="5"/>
  <c r="Q45" i="5"/>
  <c r="S45" i="5" s="1"/>
  <c r="P45" i="5"/>
  <c r="I45" i="5"/>
  <c r="G45" i="5"/>
  <c r="H45" i="5" s="1"/>
  <c r="J45" i="5" s="1"/>
  <c r="AA44" i="5"/>
  <c r="R44" i="5"/>
  <c r="P44" i="5"/>
  <c r="Q44" i="5" s="1"/>
  <c r="S44" i="5" s="1"/>
  <c r="I44" i="5"/>
  <c r="G44" i="5"/>
  <c r="H44" i="5" s="1"/>
  <c r="J44" i="5" s="1"/>
  <c r="AA43" i="5"/>
  <c r="R43" i="5"/>
  <c r="P43" i="5"/>
  <c r="Q43" i="5" s="1"/>
  <c r="S43" i="5" s="1"/>
  <c r="I43" i="5"/>
  <c r="G43" i="5"/>
  <c r="H43" i="5" s="1"/>
  <c r="J43" i="5" s="1"/>
  <c r="AA42" i="5"/>
  <c r="R42" i="5"/>
  <c r="P42" i="5"/>
  <c r="Q42" i="5" s="1"/>
  <c r="S42" i="5" s="1"/>
  <c r="I42" i="5"/>
  <c r="G42" i="5"/>
  <c r="H42" i="5" s="1"/>
  <c r="J42" i="5" s="1"/>
  <c r="AA41" i="5"/>
  <c r="R41" i="5"/>
  <c r="P41" i="5"/>
  <c r="Q41" i="5" s="1"/>
  <c r="S41" i="5" s="1"/>
  <c r="I41" i="5"/>
  <c r="G41" i="5"/>
  <c r="H41" i="5" s="1"/>
  <c r="J41" i="5" s="1"/>
  <c r="AA40" i="5"/>
  <c r="R40" i="5"/>
  <c r="P40" i="5"/>
  <c r="Q40" i="5" s="1"/>
  <c r="S40" i="5" s="1"/>
  <c r="I40" i="5"/>
  <c r="G40" i="5"/>
  <c r="H40" i="5" s="1"/>
  <c r="J40" i="5" s="1"/>
  <c r="AA39" i="5"/>
  <c r="R39" i="5"/>
  <c r="P39" i="5"/>
  <c r="Q39" i="5" s="1"/>
  <c r="S39" i="5" s="1"/>
  <c r="I39" i="5"/>
  <c r="G39" i="5"/>
  <c r="H39" i="5" s="1"/>
  <c r="J39" i="5" s="1"/>
  <c r="AA38" i="5"/>
  <c r="R38" i="5"/>
  <c r="P38" i="5"/>
  <c r="Q38" i="5" s="1"/>
  <c r="S38" i="5" s="1"/>
  <c r="I38" i="5"/>
  <c r="G38" i="5"/>
  <c r="H38" i="5" s="1"/>
  <c r="J38" i="5" s="1"/>
  <c r="AA37" i="5"/>
  <c r="R37" i="5"/>
  <c r="Q37" i="5"/>
  <c r="S37" i="5" s="1"/>
  <c r="P37" i="5"/>
  <c r="I37" i="5"/>
  <c r="G37" i="5"/>
  <c r="H37" i="5" s="1"/>
  <c r="J37" i="5" s="1"/>
  <c r="AA36" i="5"/>
  <c r="R36" i="5"/>
  <c r="P36" i="5"/>
  <c r="Q36" i="5" s="1"/>
  <c r="S36" i="5" s="1"/>
  <c r="I36" i="5"/>
  <c r="G36" i="5"/>
  <c r="H36" i="5" s="1"/>
  <c r="J36" i="5" s="1"/>
  <c r="AA35" i="5"/>
  <c r="R35" i="5"/>
  <c r="P35" i="5"/>
  <c r="Q35" i="5" s="1"/>
  <c r="S35" i="5" s="1"/>
  <c r="I35" i="5"/>
  <c r="G35" i="5"/>
  <c r="H35" i="5" s="1"/>
  <c r="J35" i="5" s="1"/>
  <c r="AA34" i="5"/>
  <c r="R34" i="5"/>
  <c r="P34" i="5"/>
  <c r="Q34" i="5" s="1"/>
  <c r="S34" i="5" s="1"/>
  <c r="I34" i="5"/>
  <c r="G34" i="5"/>
  <c r="H34" i="5" s="1"/>
  <c r="J34" i="5" s="1"/>
  <c r="AA33" i="5"/>
  <c r="R33" i="5"/>
  <c r="P33" i="5"/>
  <c r="Q33" i="5" s="1"/>
  <c r="S33" i="5" s="1"/>
  <c r="I33" i="5"/>
  <c r="G33" i="5"/>
  <c r="H33" i="5" s="1"/>
  <c r="J33" i="5" s="1"/>
  <c r="AA32" i="5"/>
  <c r="R32" i="5"/>
  <c r="P32" i="5"/>
  <c r="Q32" i="5" s="1"/>
  <c r="S32" i="5" s="1"/>
  <c r="I32" i="5"/>
  <c r="G32" i="5"/>
  <c r="H32" i="5" s="1"/>
  <c r="J32" i="5" s="1"/>
  <c r="AA31" i="5"/>
  <c r="R31" i="5"/>
  <c r="P31" i="5"/>
  <c r="Q31" i="5" s="1"/>
  <c r="S31" i="5" s="1"/>
  <c r="I31" i="5"/>
  <c r="G31" i="5"/>
  <c r="H31" i="5" s="1"/>
  <c r="J31" i="5" s="1"/>
  <c r="AA30" i="5"/>
  <c r="R30" i="5"/>
  <c r="P30" i="5"/>
  <c r="Q30" i="5" s="1"/>
  <c r="S30" i="5" s="1"/>
  <c r="I30" i="5"/>
  <c r="G30" i="5"/>
  <c r="H30" i="5" s="1"/>
  <c r="J30" i="5" s="1"/>
  <c r="AA29" i="5"/>
  <c r="R29" i="5"/>
  <c r="P29" i="5"/>
  <c r="Q29" i="5" s="1"/>
  <c r="S29" i="5" s="1"/>
  <c r="I29" i="5"/>
  <c r="G29" i="5"/>
  <c r="H29" i="5" s="1"/>
  <c r="J29" i="5" s="1"/>
  <c r="AA28" i="5"/>
  <c r="R28" i="5"/>
  <c r="P28" i="5"/>
  <c r="Q28" i="5" s="1"/>
  <c r="S28" i="5" s="1"/>
  <c r="I28" i="5"/>
  <c r="G28" i="5"/>
  <c r="H28" i="5" s="1"/>
  <c r="J28" i="5" s="1"/>
  <c r="AA27" i="5"/>
  <c r="R27" i="5"/>
  <c r="P27" i="5"/>
  <c r="Q27" i="5" s="1"/>
  <c r="S27" i="5" s="1"/>
  <c r="I27" i="5"/>
  <c r="G27" i="5"/>
  <c r="H27" i="5" s="1"/>
  <c r="J27" i="5" s="1"/>
  <c r="AA26" i="5"/>
  <c r="R26" i="5"/>
  <c r="P26" i="5"/>
  <c r="Q26" i="5" s="1"/>
  <c r="S26" i="5" s="1"/>
  <c r="I26" i="5"/>
  <c r="G26" i="5"/>
  <c r="H26" i="5" s="1"/>
  <c r="J26" i="5" s="1"/>
  <c r="AA25" i="5"/>
  <c r="R25" i="5"/>
  <c r="Q25" i="5"/>
  <c r="S25" i="5" s="1"/>
  <c r="P25" i="5"/>
  <c r="I25" i="5"/>
  <c r="G25" i="5"/>
  <c r="H25" i="5" s="1"/>
  <c r="J25" i="5" s="1"/>
  <c r="AA24" i="5"/>
  <c r="R24" i="5"/>
  <c r="Q24" i="5"/>
  <c r="S24" i="5" s="1"/>
  <c r="P24" i="5"/>
  <c r="I24" i="5"/>
  <c r="G24" i="5"/>
  <c r="H24" i="5" s="1"/>
  <c r="J24" i="5" s="1"/>
  <c r="AA23" i="5"/>
  <c r="R23" i="5"/>
  <c r="P23" i="5"/>
  <c r="Q23" i="5" s="1"/>
  <c r="S23" i="5" s="1"/>
  <c r="I23" i="5"/>
  <c r="G23" i="5"/>
  <c r="H23" i="5" s="1"/>
  <c r="J23" i="5" s="1"/>
  <c r="AA22" i="5"/>
  <c r="R22" i="5"/>
  <c r="P22" i="5"/>
  <c r="Q22" i="5" s="1"/>
  <c r="S22" i="5" s="1"/>
  <c r="I22" i="5"/>
  <c r="G22" i="5"/>
  <c r="H22" i="5" s="1"/>
  <c r="J22" i="5" s="1"/>
  <c r="AA21" i="5"/>
  <c r="R21" i="5"/>
  <c r="P21" i="5"/>
  <c r="Q21" i="5" s="1"/>
  <c r="S21" i="5" s="1"/>
  <c r="I21" i="5"/>
  <c r="G21" i="5"/>
  <c r="H21" i="5" s="1"/>
  <c r="J21" i="5" s="1"/>
  <c r="AA20" i="5"/>
  <c r="R20" i="5"/>
  <c r="Q20" i="5"/>
  <c r="S20" i="5" s="1"/>
  <c r="P20" i="5"/>
  <c r="I20" i="5"/>
  <c r="G20" i="5"/>
  <c r="H20" i="5" s="1"/>
  <c r="J20" i="5" s="1"/>
  <c r="AA19" i="5"/>
  <c r="R19" i="5"/>
  <c r="P19" i="5"/>
  <c r="Q19" i="5" s="1"/>
  <c r="S19" i="5" s="1"/>
  <c r="I19" i="5"/>
  <c r="G19" i="5"/>
  <c r="H19" i="5" s="1"/>
  <c r="J19" i="5" s="1"/>
  <c r="AA18" i="5"/>
  <c r="R18" i="5"/>
  <c r="P18" i="5"/>
  <c r="Q18" i="5" s="1"/>
  <c r="S18" i="5" s="1"/>
  <c r="I18" i="5"/>
  <c r="G18" i="5"/>
  <c r="H18" i="5" s="1"/>
  <c r="J18" i="5" s="1"/>
  <c r="AA17" i="5"/>
  <c r="R17" i="5"/>
  <c r="P17" i="5"/>
  <c r="Q17" i="5" s="1"/>
  <c r="S17" i="5" s="1"/>
  <c r="I17" i="5"/>
  <c r="G17" i="5"/>
  <c r="H17" i="5" s="1"/>
  <c r="J17" i="5" s="1"/>
  <c r="AA16" i="5"/>
  <c r="R16" i="5"/>
  <c r="P16" i="5"/>
  <c r="Q16" i="5" s="1"/>
  <c r="S16" i="5" s="1"/>
  <c r="I16" i="5"/>
  <c r="G16" i="5"/>
  <c r="H16" i="5" s="1"/>
  <c r="J16" i="5" s="1"/>
  <c r="AA15" i="5"/>
  <c r="R15" i="5"/>
  <c r="P15" i="5"/>
  <c r="Q15" i="5" s="1"/>
  <c r="S15" i="5" s="1"/>
  <c r="I15" i="5"/>
  <c r="G15" i="5"/>
  <c r="H15" i="5" s="1"/>
  <c r="J15" i="5" s="1"/>
  <c r="AA14" i="5"/>
  <c r="R14" i="5"/>
  <c r="P14" i="5"/>
  <c r="Q14" i="5" s="1"/>
  <c r="S14" i="5" s="1"/>
  <c r="I14" i="5"/>
  <c r="G14" i="5"/>
  <c r="H14" i="5" s="1"/>
  <c r="J14" i="5" s="1"/>
  <c r="AA13" i="5"/>
  <c r="R13" i="5"/>
  <c r="P13" i="5"/>
  <c r="Q13" i="5" s="1"/>
  <c r="S13" i="5" s="1"/>
  <c r="I13" i="5"/>
  <c r="G13" i="5"/>
  <c r="H13" i="5" s="1"/>
  <c r="J13" i="5" s="1"/>
  <c r="AA12" i="5"/>
  <c r="R12" i="5"/>
  <c r="P12" i="5"/>
  <c r="Q12" i="5" s="1"/>
  <c r="S12" i="5" s="1"/>
  <c r="I12" i="5"/>
  <c r="G12" i="5"/>
  <c r="H12" i="5" s="1"/>
  <c r="J12" i="5" s="1"/>
  <c r="AA11" i="5"/>
  <c r="R11" i="5"/>
  <c r="P11" i="5"/>
  <c r="Q11" i="5" s="1"/>
  <c r="S11" i="5" s="1"/>
  <c r="I11" i="5"/>
  <c r="G11" i="5"/>
  <c r="H11" i="5" s="1"/>
  <c r="J11" i="5" s="1"/>
  <c r="AA10" i="5"/>
  <c r="R10" i="5"/>
  <c r="P10" i="5"/>
  <c r="Q10" i="5" s="1"/>
  <c r="S10" i="5" s="1"/>
  <c r="I10" i="5"/>
  <c r="G10" i="5"/>
  <c r="H10" i="5" s="1"/>
  <c r="J10" i="5" s="1"/>
  <c r="AA9" i="5"/>
  <c r="R9" i="5"/>
  <c r="P9" i="5"/>
  <c r="Q9" i="5" s="1"/>
  <c r="S9" i="5" s="1"/>
  <c r="I9" i="5"/>
  <c r="G9" i="5"/>
  <c r="H9" i="5" s="1"/>
  <c r="J9" i="5" s="1"/>
  <c r="AA8" i="5"/>
  <c r="R8" i="5"/>
  <c r="Q8" i="5"/>
  <c r="S8" i="5" s="1"/>
  <c r="P8" i="5"/>
  <c r="I8" i="5"/>
  <c r="G8" i="5"/>
  <c r="H8" i="5" s="1"/>
  <c r="J8" i="5" s="1"/>
  <c r="AA7" i="5"/>
  <c r="R7" i="5"/>
  <c r="P7" i="5"/>
  <c r="Q7" i="5" s="1"/>
  <c r="S7" i="5" s="1"/>
  <c r="I7" i="5"/>
  <c r="G7" i="5"/>
  <c r="H7" i="5" s="1"/>
  <c r="J7" i="5" s="1"/>
  <c r="AA6" i="5"/>
  <c r="R6" i="5"/>
  <c r="P6" i="5"/>
  <c r="Q6" i="5" s="1"/>
  <c r="S6" i="5" s="1"/>
  <c r="I6" i="5"/>
  <c r="G6" i="5"/>
  <c r="H6" i="5" s="1"/>
  <c r="J6" i="5" s="1"/>
  <c r="AA5" i="5"/>
  <c r="R5" i="5"/>
  <c r="P5" i="5"/>
  <c r="Q5" i="5" s="1"/>
  <c r="S5" i="5" s="1"/>
  <c r="I5" i="5"/>
  <c r="G5" i="5"/>
  <c r="H5" i="5" s="1"/>
  <c r="J5" i="5" s="1"/>
  <c r="AA47" i="4"/>
  <c r="Y47" i="4"/>
  <c r="Z47" i="4" s="1"/>
  <c r="AB47" i="4" s="1"/>
  <c r="R47" i="4"/>
  <c r="P47" i="4"/>
  <c r="Q47" i="4" s="1"/>
  <c r="S47" i="4" s="1"/>
  <c r="I47" i="4"/>
  <c r="G47" i="4"/>
  <c r="H47" i="4" s="1"/>
  <c r="J47" i="4" s="1"/>
  <c r="AA46" i="4"/>
  <c r="Y46" i="4"/>
  <c r="Z46" i="4" s="1"/>
  <c r="AB46" i="4" s="1"/>
  <c r="R46" i="4"/>
  <c r="P46" i="4"/>
  <c r="Q46" i="4" s="1"/>
  <c r="S46" i="4" s="1"/>
  <c r="I46" i="4"/>
  <c r="G46" i="4"/>
  <c r="H46" i="4" s="1"/>
  <c r="J46" i="4" s="1"/>
  <c r="AA45" i="4"/>
  <c r="Y45" i="4"/>
  <c r="Z45" i="4" s="1"/>
  <c r="AB45" i="4" s="1"/>
  <c r="R45" i="4"/>
  <c r="P45" i="4"/>
  <c r="Q45" i="4" s="1"/>
  <c r="S45" i="4" s="1"/>
  <c r="I45" i="4"/>
  <c r="G45" i="4"/>
  <c r="H45" i="4" s="1"/>
  <c r="J45" i="4" s="1"/>
  <c r="AA44" i="4"/>
  <c r="Y44" i="4"/>
  <c r="Z44" i="4" s="1"/>
  <c r="AB44" i="4" s="1"/>
  <c r="R44" i="4"/>
  <c r="P44" i="4"/>
  <c r="Q44" i="4" s="1"/>
  <c r="S44" i="4" s="1"/>
  <c r="I44" i="4"/>
  <c r="G44" i="4"/>
  <c r="H44" i="4" s="1"/>
  <c r="J44" i="4" s="1"/>
  <c r="AA43" i="4"/>
  <c r="Y43" i="4"/>
  <c r="Z43" i="4" s="1"/>
  <c r="AB43" i="4" s="1"/>
  <c r="R43" i="4"/>
  <c r="P43" i="4"/>
  <c r="Q43" i="4" s="1"/>
  <c r="S43" i="4" s="1"/>
  <c r="I43" i="4"/>
  <c r="G43" i="4"/>
  <c r="H43" i="4" s="1"/>
  <c r="J43" i="4" s="1"/>
  <c r="AA42" i="4"/>
  <c r="Y42" i="4"/>
  <c r="Z42" i="4" s="1"/>
  <c r="AB42" i="4" s="1"/>
  <c r="R42" i="4"/>
  <c r="P42" i="4"/>
  <c r="Q42" i="4" s="1"/>
  <c r="S42" i="4" s="1"/>
  <c r="I42" i="4"/>
  <c r="G42" i="4"/>
  <c r="H42" i="4" s="1"/>
  <c r="J42" i="4" s="1"/>
  <c r="AA41" i="4"/>
  <c r="Y41" i="4"/>
  <c r="Z41" i="4" s="1"/>
  <c r="AB41" i="4" s="1"/>
  <c r="R41" i="4"/>
  <c r="P41" i="4"/>
  <c r="Q41" i="4" s="1"/>
  <c r="S41" i="4" s="1"/>
  <c r="I41" i="4"/>
  <c r="G41" i="4"/>
  <c r="H41" i="4" s="1"/>
  <c r="J41" i="4" s="1"/>
  <c r="AA40" i="4"/>
  <c r="Y40" i="4"/>
  <c r="Z40" i="4" s="1"/>
  <c r="AB40" i="4" s="1"/>
  <c r="R40" i="4"/>
  <c r="P40" i="4"/>
  <c r="Q40" i="4" s="1"/>
  <c r="S40" i="4" s="1"/>
  <c r="I40" i="4"/>
  <c r="G40" i="4"/>
  <c r="H40" i="4" s="1"/>
  <c r="J40" i="4" s="1"/>
  <c r="AA39" i="4"/>
  <c r="Y39" i="4"/>
  <c r="Z39" i="4" s="1"/>
  <c r="AB39" i="4" s="1"/>
  <c r="R39" i="4"/>
  <c r="P39" i="4"/>
  <c r="Q39" i="4" s="1"/>
  <c r="S39" i="4" s="1"/>
  <c r="I39" i="4"/>
  <c r="G39" i="4"/>
  <c r="H39" i="4" s="1"/>
  <c r="J39" i="4" s="1"/>
  <c r="AA38" i="4"/>
  <c r="Y38" i="4"/>
  <c r="Z38" i="4" s="1"/>
  <c r="AB38" i="4" s="1"/>
  <c r="R38" i="4"/>
  <c r="P38" i="4"/>
  <c r="Q38" i="4" s="1"/>
  <c r="S38" i="4" s="1"/>
  <c r="I38" i="4"/>
  <c r="G38" i="4"/>
  <c r="H38" i="4" s="1"/>
  <c r="J38" i="4" s="1"/>
  <c r="AA37" i="4"/>
  <c r="Y37" i="4"/>
  <c r="Z37" i="4" s="1"/>
  <c r="AB37" i="4" s="1"/>
  <c r="R37" i="4"/>
  <c r="P37" i="4"/>
  <c r="Q37" i="4" s="1"/>
  <c r="S37" i="4" s="1"/>
  <c r="I37" i="4"/>
  <c r="G37" i="4"/>
  <c r="H37" i="4" s="1"/>
  <c r="J37" i="4" s="1"/>
  <c r="AA36" i="4"/>
  <c r="Y36" i="4"/>
  <c r="Z36" i="4" s="1"/>
  <c r="AB36" i="4" s="1"/>
  <c r="R36" i="4"/>
  <c r="P36" i="4"/>
  <c r="Q36" i="4" s="1"/>
  <c r="S36" i="4" s="1"/>
  <c r="I36" i="4"/>
  <c r="G36" i="4"/>
  <c r="H36" i="4" s="1"/>
  <c r="J36" i="4" s="1"/>
  <c r="AA35" i="4"/>
  <c r="Y35" i="4"/>
  <c r="Z35" i="4" s="1"/>
  <c r="AB35" i="4" s="1"/>
  <c r="R35" i="4"/>
  <c r="P35" i="4"/>
  <c r="Q35" i="4" s="1"/>
  <c r="S35" i="4" s="1"/>
  <c r="I35" i="4"/>
  <c r="G35" i="4"/>
  <c r="H35" i="4" s="1"/>
  <c r="J35" i="4" s="1"/>
  <c r="AA34" i="4"/>
  <c r="Y34" i="4"/>
  <c r="Z34" i="4" s="1"/>
  <c r="AB34" i="4" s="1"/>
  <c r="R34" i="4"/>
  <c r="P34" i="4"/>
  <c r="Q34" i="4" s="1"/>
  <c r="S34" i="4" s="1"/>
  <c r="I34" i="4"/>
  <c r="G34" i="4"/>
  <c r="H34" i="4" s="1"/>
  <c r="J34" i="4" s="1"/>
  <c r="AA33" i="4"/>
  <c r="Y33" i="4"/>
  <c r="Z33" i="4" s="1"/>
  <c r="AB33" i="4" s="1"/>
  <c r="R33" i="4"/>
  <c r="P33" i="4"/>
  <c r="Q33" i="4" s="1"/>
  <c r="S33" i="4" s="1"/>
  <c r="I33" i="4"/>
  <c r="G33" i="4"/>
  <c r="H33" i="4" s="1"/>
  <c r="J33" i="4" s="1"/>
  <c r="AA32" i="4"/>
  <c r="Y32" i="4"/>
  <c r="Z32" i="4" s="1"/>
  <c r="AB32" i="4" s="1"/>
  <c r="R32" i="4"/>
  <c r="P32" i="4"/>
  <c r="Q32" i="4" s="1"/>
  <c r="S32" i="4" s="1"/>
  <c r="I32" i="4"/>
  <c r="G32" i="4"/>
  <c r="H32" i="4" s="1"/>
  <c r="J32" i="4" s="1"/>
  <c r="AA31" i="4"/>
  <c r="Y31" i="4"/>
  <c r="Z31" i="4" s="1"/>
  <c r="AB31" i="4" s="1"/>
  <c r="R31" i="4"/>
  <c r="P31" i="4"/>
  <c r="Q31" i="4" s="1"/>
  <c r="S31" i="4" s="1"/>
  <c r="I31" i="4"/>
  <c r="G31" i="4"/>
  <c r="H31" i="4" s="1"/>
  <c r="J31" i="4" s="1"/>
  <c r="AA30" i="4"/>
  <c r="Y30" i="4"/>
  <c r="Z30" i="4" s="1"/>
  <c r="AB30" i="4" s="1"/>
  <c r="R30" i="4"/>
  <c r="P30" i="4"/>
  <c r="Q30" i="4" s="1"/>
  <c r="S30" i="4" s="1"/>
  <c r="I30" i="4"/>
  <c r="G30" i="4"/>
  <c r="H30" i="4" s="1"/>
  <c r="J30" i="4" s="1"/>
  <c r="AA29" i="4"/>
  <c r="Y29" i="4"/>
  <c r="Z29" i="4" s="1"/>
  <c r="AB29" i="4" s="1"/>
  <c r="R29" i="4"/>
  <c r="P29" i="4"/>
  <c r="Q29" i="4" s="1"/>
  <c r="S29" i="4" s="1"/>
  <c r="I29" i="4"/>
  <c r="G29" i="4"/>
  <c r="H29" i="4" s="1"/>
  <c r="J29" i="4" s="1"/>
  <c r="AA28" i="4"/>
  <c r="Y28" i="4"/>
  <c r="Z28" i="4" s="1"/>
  <c r="AB28" i="4" s="1"/>
  <c r="R28" i="4"/>
  <c r="P28" i="4"/>
  <c r="Q28" i="4" s="1"/>
  <c r="S28" i="4" s="1"/>
  <c r="I28" i="4"/>
  <c r="G28" i="4"/>
  <c r="H28" i="4" s="1"/>
  <c r="J28" i="4" s="1"/>
  <c r="AA27" i="4"/>
  <c r="Y27" i="4"/>
  <c r="Z27" i="4" s="1"/>
  <c r="AB27" i="4" s="1"/>
  <c r="R27" i="4"/>
  <c r="P27" i="4"/>
  <c r="Q27" i="4" s="1"/>
  <c r="S27" i="4" s="1"/>
  <c r="I27" i="4"/>
  <c r="G27" i="4"/>
  <c r="H27" i="4" s="1"/>
  <c r="J27" i="4" s="1"/>
  <c r="AA26" i="4"/>
  <c r="Y26" i="4"/>
  <c r="Z26" i="4" s="1"/>
  <c r="AB26" i="4" s="1"/>
  <c r="R26" i="4"/>
  <c r="P26" i="4"/>
  <c r="Q26" i="4" s="1"/>
  <c r="S26" i="4" s="1"/>
  <c r="I26" i="4"/>
  <c r="G26" i="4"/>
  <c r="H26" i="4" s="1"/>
  <c r="J26" i="4" s="1"/>
  <c r="AA25" i="4"/>
  <c r="Y25" i="4"/>
  <c r="Z25" i="4" s="1"/>
  <c r="AB25" i="4" s="1"/>
  <c r="R25" i="4"/>
  <c r="P25" i="4"/>
  <c r="Q25" i="4" s="1"/>
  <c r="S25" i="4" s="1"/>
  <c r="I25" i="4"/>
  <c r="G25" i="4"/>
  <c r="H25" i="4" s="1"/>
  <c r="J25" i="4" s="1"/>
  <c r="AA24" i="4"/>
  <c r="Y24" i="4"/>
  <c r="Z24" i="4" s="1"/>
  <c r="AB24" i="4" s="1"/>
  <c r="R24" i="4"/>
  <c r="P24" i="4"/>
  <c r="Q24" i="4" s="1"/>
  <c r="S24" i="4" s="1"/>
  <c r="I24" i="4"/>
  <c r="G24" i="4"/>
  <c r="H24" i="4" s="1"/>
  <c r="J24" i="4" s="1"/>
  <c r="AA23" i="4"/>
  <c r="Y23" i="4"/>
  <c r="Z23" i="4" s="1"/>
  <c r="AB23" i="4" s="1"/>
  <c r="R23" i="4"/>
  <c r="P23" i="4"/>
  <c r="Q23" i="4" s="1"/>
  <c r="S23" i="4" s="1"/>
  <c r="I23" i="4"/>
  <c r="G23" i="4"/>
  <c r="H23" i="4" s="1"/>
  <c r="J23" i="4" s="1"/>
  <c r="AA22" i="4"/>
  <c r="Y22" i="4"/>
  <c r="Z22" i="4" s="1"/>
  <c r="AB22" i="4" s="1"/>
  <c r="R22" i="4"/>
  <c r="P22" i="4"/>
  <c r="Q22" i="4" s="1"/>
  <c r="S22" i="4" s="1"/>
  <c r="I22" i="4"/>
  <c r="G22" i="4"/>
  <c r="H22" i="4" s="1"/>
  <c r="J22" i="4" s="1"/>
  <c r="AA21" i="4"/>
  <c r="Y21" i="4"/>
  <c r="Z21" i="4" s="1"/>
  <c r="AB21" i="4" s="1"/>
  <c r="R21" i="4"/>
  <c r="P21" i="4"/>
  <c r="Q21" i="4" s="1"/>
  <c r="S21" i="4" s="1"/>
  <c r="I21" i="4"/>
  <c r="G21" i="4"/>
  <c r="H21" i="4" s="1"/>
  <c r="J21" i="4" s="1"/>
  <c r="AA20" i="4"/>
  <c r="Y20" i="4"/>
  <c r="Z20" i="4" s="1"/>
  <c r="AB20" i="4" s="1"/>
  <c r="R20" i="4"/>
  <c r="P20" i="4"/>
  <c r="Q20" i="4" s="1"/>
  <c r="S20" i="4" s="1"/>
  <c r="I20" i="4"/>
  <c r="G20" i="4"/>
  <c r="H20" i="4" s="1"/>
  <c r="J20" i="4" s="1"/>
  <c r="AA19" i="4"/>
  <c r="Y19" i="4"/>
  <c r="Z19" i="4" s="1"/>
  <c r="AB19" i="4" s="1"/>
  <c r="R19" i="4"/>
  <c r="P19" i="4"/>
  <c r="Q19" i="4" s="1"/>
  <c r="S19" i="4" s="1"/>
  <c r="I19" i="4"/>
  <c r="G19" i="4"/>
  <c r="H19" i="4" s="1"/>
  <c r="J19" i="4" s="1"/>
  <c r="AA18" i="4"/>
  <c r="Y18" i="4"/>
  <c r="Z18" i="4" s="1"/>
  <c r="AB18" i="4" s="1"/>
  <c r="R18" i="4"/>
  <c r="P18" i="4"/>
  <c r="Q18" i="4" s="1"/>
  <c r="S18" i="4" s="1"/>
  <c r="I18" i="4"/>
  <c r="G18" i="4"/>
  <c r="H18" i="4" s="1"/>
  <c r="J18" i="4" s="1"/>
  <c r="AA17" i="4"/>
  <c r="Y17" i="4"/>
  <c r="Z17" i="4" s="1"/>
  <c r="AB17" i="4" s="1"/>
  <c r="R17" i="4"/>
  <c r="P17" i="4"/>
  <c r="Q17" i="4" s="1"/>
  <c r="S17" i="4" s="1"/>
  <c r="I17" i="4"/>
  <c r="G17" i="4"/>
  <c r="H17" i="4" s="1"/>
  <c r="J17" i="4" s="1"/>
  <c r="AA16" i="4"/>
  <c r="Y16" i="4"/>
  <c r="Z16" i="4" s="1"/>
  <c r="AB16" i="4" s="1"/>
  <c r="R16" i="4"/>
  <c r="P16" i="4"/>
  <c r="Q16" i="4" s="1"/>
  <c r="S16" i="4" s="1"/>
  <c r="I16" i="4"/>
  <c r="G16" i="4"/>
  <c r="H16" i="4" s="1"/>
  <c r="J16" i="4" s="1"/>
  <c r="AA15" i="4"/>
  <c r="Y15" i="4"/>
  <c r="Z15" i="4" s="1"/>
  <c r="AB15" i="4" s="1"/>
  <c r="R15" i="4"/>
  <c r="P15" i="4"/>
  <c r="Q15" i="4" s="1"/>
  <c r="S15" i="4" s="1"/>
  <c r="I15" i="4"/>
  <c r="G15" i="4"/>
  <c r="H15" i="4" s="1"/>
  <c r="J15" i="4" s="1"/>
  <c r="AA14" i="4"/>
  <c r="Y14" i="4"/>
  <c r="Z14" i="4" s="1"/>
  <c r="AB14" i="4" s="1"/>
  <c r="R14" i="4"/>
  <c r="P14" i="4"/>
  <c r="Q14" i="4" s="1"/>
  <c r="S14" i="4" s="1"/>
  <c r="I14" i="4"/>
  <c r="G14" i="4"/>
  <c r="H14" i="4" s="1"/>
  <c r="J14" i="4" s="1"/>
  <c r="AA13" i="4"/>
  <c r="Y13" i="4"/>
  <c r="Z13" i="4" s="1"/>
  <c r="AB13" i="4" s="1"/>
  <c r="R13" i="4"/>
  <c r="P13" i="4"/>
  <c r="Q13" i="4" s="1"/>
  <c r="S13" i="4" s="1"/>
  <c r="I13" i="4"/>
  <c r="G13" i="4"/>
  <c r="H13" i="4" s="1"/>
  <c r="J13" i="4" s="1"/>
  <c r="AA12" i="4"/>
  <c r="Y12" i="4"/>
  <c r="Z12" i="4" s="1"/>
  <c r="AB12" i="4" s="1"/>
  <c r="R12" i="4"/>
  <c r="P12" i="4"/>
  <c r="Q12" i="4" s="1"/>
  <c r="S12" i="4" s="1"/>
  <c r="I12" i="4"/>
  <c r="G12" i="4"/>
  <c r="H12" i="4" s="1"/>
  <c r="J12" i="4" s="1"/>
  <c r="AA11" i="4"/>
  <c r="Y11" i="4"/>
  <c r="Z11" i="4" s="1"/>
  <c r="AB11" i="4" s="1"/>
  <c r="R11" i="4"/>
  <c r="P11" i="4"/>
  <c r="Q11" i="4" s="1"/>
  <c r="S11" i="4" s="1"/>
  <c r="I11" i="4"/>
  <c r="G11" i="4"/>
  <c r="H11" i="4" s="1"/>
  <c r="J11" i="4" s="1"/>
  <c r="AA10" i="4"/>
  <c r="Y10" i="4"/>
  <c r="Z10" i="4" s="1"/>
  <c r="AB10" i="4" s="1"/>
  <c r="R10" i="4"/>
  <c r="P10" i="4"/>
  <c r="Q10" i="4" s="1"/>
  <c r="S10" i="4" s="1"/>
  <c r="I10" i="4"/>
  <c r="G10" i="4"/>
  <c r="H10" i="4" s="1"/>
  <c r="J10" i="4" s="1"/>
  <c r="AA9" i="4"/>
  <c r="Y9" i="4"/>
  <c r="Z9" i="4" s="1"/>
  <c r="AB9" i="4" s="1"/>
  <c r="R9" i="4"/>
  <c r="P9" i="4"/>
  <c r="Q9" i="4" s="1"/>
  <c r="S9" i="4" s="1"/>
  <c r="I9" i="4"/>
  <c r="G9" i="4"/>
  <c r="H9" i="4" s="1"/>
  <c r="J9" i="4" s="1"/>
  <c r="AA8" i="4"/>
  <c r="Y8" i="4"/>
  <c r="Z8" i="4" s="1"/>
  <c r="AB8" i="4" s="1"/>
  <c r="R8" i="4"/>
  <c r="P8" i="4"/>
  <c r="Q8" i="4" s="1"/>
  <c r="S8" i="4" s="1"/>
  <c r="I8" i="4"/>
  <c r="G8" i="4"/>
  <c r="H8" i="4" s="1"/>
  <c r="J8" i="4" s="1"/>
  <c r="AA7" i="4"/>
  <c r="Y7" i="4"/>
  <c r="Z7" i="4" s="1"/>
  <c r="AB7" i="4" s="1"/>
  <c r="R7" i="4"/>
  <c r="P7" i="4"/>
  <c r="Q7" i="4" s="1"/>
  <c r="S7" i="4" s="1"/>
  <c r="I7" i="4"/>
  <c r="G7" i="4"/>
  <c r="H7" i="4" s="1"/>
  <c r="J7" i="4" s="1"/>
  <c r="AA6" i="4"/>
  <c r="Y6" i="4"/>
  <c r="Z6" i="4" s="1"/>
  <c r="AB6" i="4" s="1"/>
  <c r="R6" i="4"/>
  <c r="P6" i="4"/>
  <c r="Q6" i="4" s="1"/>
  <c r="S6" i="4" s="1"/>
  <c r="I6" i="4"/>
  <c r="G6" i="4"/>
  <c r="H6" i="4" s="1"/>
  <c r="J6" i="4" s="1"/>
  <c r="AA5" i="4"/>
  <c r="Y5" i="4"/>
  <c r="Z5" i="4" s="1"/>
  <c r="AB5" i="4" s="1"/>
  <c r="R5" i="4"/>
  <c r="P5" i="4"/>
  <c r="Q5" i="4" s="1"/>
  <c r="S5" i="4" s="1"/>
  <c r="I5" i="4"/>
  <c r="G5" i="4"/>
  <c r="H5" i="4" s="1"/>
  <c r="J5" i="4" s="1"/>
  <c r="AA47" i="3"/>
  <c r="Y47" i="3"/>
  <c r="Z47" i="3" s="1"/>
  <c r="AB47" i="3" s="1"/>
  <c r="R47" i="3"/>
  <c r="P47" i="3"/>
  <c r="Q47" i="3" s="1"/>
  <c r="S47" i="3" s="1"/>
  <c r="I47" i="3"/>
  <c r="G47" i="3"/>
  <c r="H47" i="3" s="1"/>
  <c r="J47" i="3" s="1"/>
  <c r="AA46" i="3"/>
  <c r="Y46" i="3"/>
  <c r="Z46" i="3" s="1"/>
  <c r="AB46" i="3" s="1"/>
  <c r="R46" i="3"/>
  <c r="P46" i="3"/>
  <c r="Q46" i="3" s="1"/>
  <c r="S46" i="3" s="1"/>
  <c r="I46" i="3"/>
  <c r="G46" i="3"/>
  <c r="H46" i="3" s="1"/>
  <c r="J46" i="3" s="1"/>
  <c r="AA45" i="3"/>
  <c r="Y45" i="3"/>
  <c r="Z45" i="3" s="1"/>
  <c r="AB45" i="3" s="1"/>
  <c r="R45" i="3"/>
  <c r="P45" i="3"/>
  <c r="Q45" i="3" s="1"/>
  <c r="S45" i="3" s="1"/>
  <c r="I45" i="3"/>
  <c r="G45" i="3"/>
  <c r="H45" i="3" s="1"/>
  <c r="J45" i="3" s="1"/>
  <c r="AA44" i="3"/>
  <c r="Y44" i="3"/>
  <c r="Z44" i="3" s="1"/>
  <c r="AB44" i="3" s="1"/>
  <c r="R44" i="3"/>
  <c r="P44" i="3"/>
  <c r="Q44" i="3" s="1"/>
  <c r="S44" i="3" s="1"/>
  <c r="I44" i="3"/>
  <c r="G44" i="3"/>
  <c r="H44" i="3" s="1"/>
  <c r="J44" i="3" s="1"/>
  <c r="AA43" i="3"/>
  <c r="Y43" i="3"/>
  <c r="Z43" i="3" s="1"/>
  <c r="AB43" i="3" s="1"/>
  <c r="R43" i="3"/>
  <c r="P43" i="3"/>
  <c r="Q43" i="3" s="1"/>
  <c r="S43" i="3" s="1"/>
  <c r="I43" i="3"/>
  <c r="G43" i="3"/>
  <c r="H43" i="3" s="1"/>
  <c r="J43" i="3" s="1"/>
  <c r="AA42" i="3"/>
  <c r="Y42" i="3"/>
  <c r="Z42" i="3" s="1"/>
  <c r="AB42" i="3" s="1"/>
  <c r="R42" i="3"/>
  <c r="P42" i="3"/>
  <c r="Q42" i="3" s="1"/>
  <c r="S42" i="3" s="1"/>
  <c r="I42" i="3"/>
  <c r="G42" i="3"/>
  <c r="H42" i="3" s="1"/>
  <c r="J42" i="3" s="1"/>
  <c r="AA41" i="3"/>
  <c r="Y41" i="3"/>
  <c r="Z41" i="3" s="1"/>
  <c r="AB41" i="3" s="1"/>
  <c r="R41" i="3"/>
  <c r="P41" i="3"/>
  <c r="Q41" i="3" s="1"/>
  <c r="S41" i="3" s="1"/>
  <c r="I41" i="3"/>
  <c r="G41" i="3"/>
  <c r="H41" i="3" s="1"/>
  <c r="J41" i="3" s="1"/>
  <c r="AA40" i="3"/>
  <c r="Y40" i="3"/>
  <c r="Z40" i="3" s="1"/>
  <c r="AB40" i="3" s="1"/>
  <c r="R40" i="3"/>
  <c r="P40" i="3"/>
  <c r="Q40" i="3" s="1"/>
  <c r="S40" i="3" s="1"/>
  <c r="I40" i="3"/>
  <c r="G40" i="3"/>
  <c r="H40" i="3" s="1"/>
  <c r="J40" i="3" s="1"/>
  <c r="AA39" i="3"/>
  <c r="Y39" i="3"/>
  <c r="Z39" i="3" s="1"/>
  <c r="AB39" i="3" s="1"/>
  <c r="R39" i="3"/>
  <c r="P39" i="3"/>
  <c r="Q39" i="3" s="1"/>
  <c r="S39" i="3" s="1"/>
  <c r="I39" i="3"/>
  <c r="G39" i="3"/>
  <c r="H39" i="3" s="1"/>
  <c r="J39" i="3" s="1"/>
  <c r="AA38" i="3"/>
  <c r="Y38" i="3"/>
  <c r="Z38" i="3" s="1"/>
  <c r="AB38" i="3" s="1"/>
  <c r="R38" i="3"/>
  <c r="P38" i="3"/>
  <c r="Q38" i="3" s="1"/>
  <c r="S38" i="3" s="1"/>
  <c r="I38" i="3"/>
  <c r="G38" i="3"/>
  <c r="H38" i="3" s="1"/>
  <c r="J38" i="3" s="1"/>
  <c r="AA37" i="3"/>
  <c r="Y37" i="3"/>
  <c r="Z37" i="3" s="1"/>
  <c r="AB37" i="3" s="1"/>
  <c r="R37" i="3"/>
  <c r="P37" i="3"/>
  <c r="Q37" i="3" s="1"/>
  <c r="S37" i="3" s="1"/>
  <c r="I37" i="3"/>
  <c r="G37" i="3"/>
  <c r="H37" i="3" s="1"/>
  <c r="J37" i="3" s="1"/>
  <c r="AA36" i="3"/>
  <c r="Y36" i="3"/>
  <c r="Z36" i="3" s="1"/>
  <c r="AB36" i="3" s="1"/>
  <c r="R36" i="3"/>
  <c r="P36" i="3"/>
  <c r="Q36" i="3" s="1"/>
  <c r="S36" i="3" s="1"/>
  <c r="I36" i="3"/>
  <c r="G36" i="3"/>
  <c r="H36" i="3" s="1"/>
  <c r="J36" i="3" s="1"/>
  <c r="AA35" i="3"/>
  <c r="Y35" i="3"/>
  <c r="Z35" i="3" s="1"/>
  <c r="AB35" i="3" s="1"/>
  <c r="R35" i="3"/>
  <c r="P35" i="3"/>
  <c r="Q35" i="3" s="1"/>
  <c r="S35" i="3" s="1"/>
  <c r="I35" i="3"/>
  <c r="G35" i="3"/>
  <c r="H35" i="3" s="1"/>
  <c r="J35" i="3" s="1"/>
  <c r="AA34" i="3"/>
  <c r="Y34" i="3"/>
  <c r="Z34" i="3" s="1"/>
  <c r="AB34" i="3" s="1"/>
  <c r="R34" i="3"/>
  <c r="P34" i="3"/>
  <c r="Q34" i="3" s="1"/>
  <c r="S34" i="3" s="1"/>
  <c r="I34" i="3"/>
  <c r="G34" i="3"/>
  <c r="H34" i="3" s="1"/>
  <c r="J34" i="3" s="1"/>
  <c r="AA33" i="3"/>
  <c r="Y33" i="3"/>
  <c r="Z33" i="3" s="1"/>
  <c r="AB33" i="3" s="1"/>
  <c r="R33" i="3"/>
  <c r="P33" i="3"/>
  <c r="Q33" i="3" s="1"/>
  <c r="S33" i="3" s="1"/>
  <c r="I33" i="3"/>
  <c r="G33" i="3"/>
  <c r="H33" i="3" s="1"/>
  <c r="J33" i="3" s="1"/>
  <c r="AA32" i="3"/>
  <c r="Y32" i="3"/>
  <c r="Z32" i="3" s="1"/>
  <c r="AB32" i="3" s="1"/>
  <c r="R32" i="3"/>
  <c r="P32" i="3"/>
  <c r="Q32" i="3" s="1"/>
  <c r="S32" i="3" s="1"/>
  <c r="I32" i="3"/>
  <c r="G32" i="3"/>
  <c r="H32" i="3" s="1"/>
  <c r="J32" i="3" s="1"/>
  <c r="AA31" i="3"/>
  <c r="Y31" i="3"/>
  <c r="Z31" i="3" s="1"/>
  <c r="AB31" i="3" s="1"/>
  <c r="R31" i="3"/>
  <c r="P31" i="3"/>
  <c r="Q31" i="3" s="1"/>
  <c r="S31" i="3" s="1"/>
  <c r="I31" i="3"/>
  <c r="G31" i="3"/>
  <c r="H31" i="3" s="1"/>
  <c r="J31" i="3" s="1"/>
  <c r="AA30" i="3"/>
  <c r="Y30" i="3"/>
  <c r="Z30" i="3" s="1"/>
  <c r="AB30" i="3" s="1"/>
  <c r="R30" i="3"/>
  <c r="P30" i="3"/>
  <c r="Q30" i="3" s="1"/>
  <c r="S30" i="3" s="1"/>
  <c r="I30" i="3"/>
  <c r="G30" i="3"/>
  <c r="H30" i="3" s="1"/>
  <c r="J30" i="3" s="1"/>
  <c r="AA29" i="3"/>
  <c r="Y29" i="3"/>
  <c r="Z29" i="3" s="1"/>
  <c r="AB29" i="3" s="1"/>
  <c r="R29" i="3"/>
  <c r="P29" i="3"/>
  <c r="Q29" i="3" s="1"/>
  <c r="S29" i="3" s="1"/>
  <c r="I29" i="3"/>
  <c r="H29" i="3"/>
  <c r="J29" i="3" s="1"/>
  <c r="G29" i="3"/>
  <c r="AA28" i="3"/>
  <c r="Y28" i="3"/>
  <c r="Z28" i="3" s="1"/>
  <c r="AB28" i="3" s="1"/>
  <c r="R28" i="3"/>
  <c r="P28" i="3"/>
  <c r="Q28" i="3" s="1"/>
  <c r="S28" i="3" s="1"/>
  <c r="I28" i="3"/>
  <c r="G28" i="3"/>
  <c r="H28" i="3" s="1"/>
  <c r="J28" i="3" s="1"/>
  <c r="AA27" i="3"/>
  <c r="Y27" i="3"/>
  <c r="Z27" i="3" s="1"/>
  <c r="AB27" i="3" s="1"/>
  <c r="R27" i="3"/>
  <c r="P27" i="3"/>
  <c r="Q27" i="3" s="1"/>
  <c r="S27" i="3" s="1"/>
  <c r="I27" i="3"/>
  <c r="G27" i="3"/>
  <c r="H27" i="3" s="1"/>
  <c r="J27" i="3" s="1"/>
  <c r="AA26" i="3"/>
  <c r="Y26" i="3"/>
  <c r="Z26" i="3" s="1"/>
  <c r="AB26" i="3" s="1"/>
  <c r="R26" i="3"/>
  <c r="P26" i="3"/>
  <c r="Q26" i="3" s="1"/>
  <c r="S26" i="3" s="1"/>
  <c r="I26" i="3"/>
  <c r="G26" i="3"/>
  <c r="H26" i="3" s="1"/>
  <c r="J26" i="3" s="1"/>
  <c r="AA25" i="3"/>
  <c r="Y25" i="3"/>
  <c r="Z25" i="3" s="1"/>
  <c r="AB25" i="3" s="1"/>
  <c r="R25" i="3"/>
  <c r="P25" i="3"/>
  <c r="Q25" i="3" s="1"/>
  <c r="S25" i="3" s="1"/>
  <c r="I25" i="3"/>
  <c r="G25" i="3"/>
  <c r="H25" i="3" s="1"/>
  <c r="J25" i="3" s="1"/>
  <c r="AA24" i="3"/>
  <c r="Y24" i="3"/>
  <c r="Z24" i="3" s="1"/>
  <c r="AB24" i="3" s="1"/>
  <c r="R24" i="3"/>
  <c r="P24" i="3"/>
  <c r="Q24" i="3" s="1"/>
  <c r="S24" i="3" s="1"/>
  <c r="I24" i="3"/>
  <c r="G24" i="3"/>
  <c r="H24" i="3" s="1"/>
  <c r="J24" i="3" s="1"/>
  <c r="AA23" i="3"/>
  <c r="Y23" i="3"/>
  <c r="Z23" i="3" s="1"/>
  <c r="AB23" i="3" s="1"/>
  <c r="R23" i="3"/>
  <c r="P23" i="3"/>
  <c r="Q23" i="3" s="1"/>
  <c r="S23" i="3" s="1"/>
  <c r="I23" i="3"/>
  <c r="G23" i="3"/>
  <c r="H23" i="3" s="1"/>
  <c r="J23" i="3" s="1"/>
  <c r="AA22" i="3"/>
  <c r="Y22" i="3"/>
  <c r="Z22" i="3" s="1"/>
  <c r="AB22" i="3" s="1"/>
  <c r="R22" i="3"/>
  <c r="P22" i="3"/>
  <c r="Q22" i="3" s="1"/>
  <c r="S22" i="3" s="1"/>
  <c r="I22" i="3"/>
  <c r="G22" i="3"/>
  <c r="H22" i="3" s="1"/>
  <c r="J22" i="3" s="1"/>
  <c r="AA21" i="3"/>
  <c r="Y21" i="3"/>
  <c r="Z21" i="3" s="1"/>
  <c r="AB21" i="3" s="1"/>
  <c r="R21" i="3"/>
  <c r="P21" i="3"/>
  <c r="Q21" i="3" s="1"/>
  <c r="S21" i="3" s="1"/>
  <c r="I21" i="3"/>
  <c r="G21" i="3"/>
  <c r="H21" i="3" s="1"/>
  <c r="J21" i="3" s="1"/>
  <c r="AA20" i="3"/>
  <c r="Y20" i="3"/>
  <c r="Z20" i="3" s="1"/>
  <c r="AB20" i="3" s="1"/>
  <c r="R20" i="3"/>
  <c r="P20" i="3"/>
  <c r="Q20" i="3" s="1"/>
  <c r="S20" i="3" s="1"/>
  <c r="I20" i="3"/>
  <c r="G20" i="3"/>
  <c r="H20" i="3" s="1"/>
  <c r="J20" i="3" s="1"/>
  <c r="AA19" i="3"/>
  <c r="Y19" i="3"/>
  <c r="Z19" i="3" s="1"/>
  <c r="AB19" i="3" s="1"/>
  <c r="R19" i="3"/>
  <c r="P19" i="3"/>
  <c r="Q19" i="3" s="1"/>
  <c r="S19" i="3" s="1"/>
  <c r="I19" i="3"/>
  <c r="G19" i="3"/>
  <c r="H19" i="3" s="1"/>
  <c r="J19" i="3" s="1"/>
  <c r="AA18" i="3"/>
  <c r="Y18" i="3"/>
  <c r="Z18" i="3" s="1"/>
  <c r="AB18" i="3" s="1"/>
  <c r="R18" i="3"/>
  <c r="P18" i="3"/>
  <c r="Q18" i="3" s="1"/>
  <c r="S18" i="3" s="1"/>
  <c r="I18" i="3"/>
  <c r="G18" i="3"/>
  <c r="H18" i="3" s="1"/>
  <c r="J18" i="3" s="1"/>
  <c r="AA17" i="3"/>
  <c r="Y17" i="3"/>
  <c r="Z17" i="3" s="1"/>
  <c r="AB17" i="3" s="1"/>
  <c r="R17" i="3"/>
  <c r="P17" i="3"/>
  <c r="Q17" i="3" s="1"/>
  <c r="S17" i="3" s="1"/>
  <c r="I17" i="3"/>
  <c r="G17" i="3"/>
  <c r="H17" i="3" s="1"/>
  <c r="J17" i="3" s="1"/>
  <c r="AA16" i="3"/>
  <c r="Y16" i="3"/>
  <c r="Z16" i="3" s="1"/>
  <c r="AB16" i="3" s="1"/>
  <c r="R16" i="3"/>
  <c r="P16" i="3"/>
  <c r="Q16" i="3" s="1"/>
  <c r="S16" i="3" s="1"/>
  <c r="I16" i="3"/>
  <c r="G16" i="3"/>
  <c r="H16" i="3" s="1"/>
  <c r="J16" i="3" s="1"/>
  <c r="AA15" i="3"/>
  <c r="Y15" i="3"/>
  <c r="Z15" i="3" s="1"/>
  <c r="AB15" i="3" s="1"/>
  <c r="R15" i="3"/>
  <c r="P15" i="3"/>
  <c r="Q15" i="3" s="1"/>
  <c r="S15" i="3" s="1"/>
  <c r="I15" i="3"/>
  <c r="G15" i="3"/>
  <c r="H15" i="3" s="1"/>
  <c r="J15" i="3" s="1"/>
  <c r="AA14" i="3"/>
  <c r="Y14" i="3"/>
  <c r="Z14" i="3" s="1"/>
  <c r="AB14" i="3" s="1"/>
  <c r="R14" i="3"/>
  <c r="Q14" i="3"/>
  <c r="S14" i="3" s="1"/>
  <c r="P14" i="3"/>
  <c r="I14" i="3"/>
  <c r="G14" i="3"/>
  <c r="H14" i="3" s="1"/>
  <c r="J14" i="3" s="1"/>
  <c r="AA13" i="3"/>
  <c r="Y13" i="3"/>
  <c r="Z13" i="3" s="1"/>
  <c r="AB13" i="3" s="1"/>
  <c r="R13" i="3"/>
  <c r="P13" i="3"/>
  <c r="Q13" i="3" s="1"/>
  <c r="S13" i="3" s="1"/>
  <c r="I13" i="3"/>
  <c r="G13" i="3"/>
  <c r="H13" i="3" s="1"/>
  <c r="J13" i="3" s="1"/>
  <c r="AA12" i="3"/>
  <c r="Y12" i="3"/>
  <c r="Z12" i="3" s="1"/>
  <c r="AB12" i="3" s="1"/>
  <c r="R12" i="3"/>
  <c r="P12" i="3"/>
  <c r="Q12" i="3" s="1"/>
  <c r="S12" i="3" s="1"/>
  <c r="I12" i="3"/>
  <c r="G12" i="3"/>
  <c r="H12" i="3" s="1"/>
  <c r="J12" i="3" s="1"/>
  <c r="AA11" i="3"/>
  <c r="Z11" i="3"/>
  <c r="AB11" i="3" s="1"/>
  <c r="Y11" i="3"/>
  <c r="R11" i="3"/>
  <c r="P11" i="3"/>
  <c r="Q11" i="3" s="1"/>
  <c r="S11" i="3" s="1"/>
  <c r="I11" i="3"/>
  <c r="G11" i="3"/>
  <c r="H11" i="3" s="1"/>
  <c r="J11" i="3" s="1"/>
  <c r="AA10" i="3"/>
  <c r="Y10" i="3"/>
  <c r="Z10" i="3" s="1"/>
  <c r="AB10" i="3" s="1"/>
  <c r="R10" i="3"/>
  <c r="P10" i="3"/>
  <c r="Q10" i="3" s="1"/>
  <c r="S10" i="3" s="1"/>
  <c r="I10" i="3"/>
  <c r="G10" i="3"/>
  <c r="H10" i="3" s="1"/>
  <c r="J10" i="3" s="1"/>
  <c r="AA9" i="3"/>
  <c r="Y9" i="3"/>
  <c r="Z9" i="3" s="1"/>
  <c r="AB9" i="3" s="1"/>
  <c r="R9" i="3"/>
  <c r="P9" i="3"/>
  <c r="Q9" i="3" s="1"/>
  <c r="S9" i="3" s="1"/>
  <c r="I9" i="3"/>
  <c r="G9" i="3"/>
  <c r="H9" i="3" s="1"/>
  <c r="J9" i="3" s="1"/>
  <c r="AA8" i="3"/>
  <c r="Y8" i="3"/>
  <c r="Z8" i="3" s="1"/>
  <c r="AB8" i="3" s="1"/>
  <c r="R8" i="3"/>
  <c r="P8" i="3"/>
  <c r="Q8" i="3" s="1"/>
  <c r="S8" i="3" s="1"/>
  <c r="I8" i="3"/>
  <c r="G8" i="3"/>
  <c r="H8" i="3" s="1"/>
  <c r="J8" i="3" s="1"/>
  <c r="AA7" i="3"/>
  <c r="Y7" i="3"/>
  <c r="Z7" i="3" s="1"/>
  <c r="AB7" i="3" s="1"/>
  <c r="R7" i="3"/>
  <c r="P7" i="3"/>
  <c r="Q7" i="3" s="1"/>
  <c r="S7" i="3" s="1"/>
  <c r="I7" i="3"/>
  <c r="G7" i="3"/>
  <c r="H7" i="3" s="1"/>
  <c r="J7" i="3" s="1"/>
  <c r="AA6" i="3"/>
  <c r="Y6" i="3"/>
  <c r="Z6" i="3" s="1"/>
  <c r="AB6" i="3" s="1"/>
  <c r="R6" i="3"/>
  <c r="P6" i="3"/>
  <c r="Q6" i="3" s="1"/>
  <c r="S6" i="3" s="1"/>
  <c r="I6" i="3"/>
  <c r="G6" i="3"/>
  <c r="H6" i="3" s="1"/>
  <c r="J6" i="3" s="1"/>
  <c r="AA5" i="3"/>
  <c r="Y5" i="3"/>
  <c r="Z5" i="3" s="1"/>
  <c r="AB5" i="3" s="1"/>
  <c r="R5" i="3"/>
  <c r="P5" i="3"/>
  <c r="Q5" i="3" s="1"/>
  <c r="S5" i="3" s="1"/>
  <c r="I5" i="3"/>
  <c r="G5" i="3"/>
  <c r="H5" i="3" s="1"/>
  <c r="J5" i="3" s="1"/>
  <c r="AA47" i="2"/>
  <c r="Y47" i="2"/>
  <c r="Z47" i="2" s="1"/>
  <c r="AB47" i="2" s="1"/>
  <c r="R47" i="2"/>
  <c r="P47" i="2"/>
  <c r="Q47" i="2" s="1"/>
  <c r="S47" i="2" s="1"/>
  <c r="I47" i="2"/>
  <c r="G47" i="2"/>
  <c r="H47" i="2" s="1"/>
  <c r="J47" i="2" s="1"/>
  <c r="AA46" i="2"/>
  <c r="Y46" i="2"/>
  <c r="Z46" i="2" s="1"/>
  <c r="AB46" i="2" s="1"/>
  <c r="R46" i="2"/>
  <c r="P46" i="2"/>
  <c r="Q46" i="2" s="1"/>
  <c r="S46" i="2" s="1"/>
  <c r="I46" i="2"/>
  <c r="G46" i="2"/>
  <c r="H46" i="2" s="1"/>
  <c r="J46" i="2" s="1"/>
  <c r="AA45" i="2"/>
  <c r="Y45" i="2"/>
  <c r="Z45" i="2" s="1"/>
  <c r="AB45" i="2" s="1"/>
  <c r="R45" i="2"/>
  <c r="P45" i="2"/>
  <c r="Q45" i="2" s="1"/>
  <c r="S45" i="2" s="1"/>
  <c r="I45" i="2"/>
  <c r="G45" i="2"/>
  <c r="H45" i="2" s="1"/>
  <c r="J45" i="2" s="1"/>
  <c r="AA44" i="2"/>
  <c r="Y44" i="2"/>
  <c r="Z44" i="2" s="1"/>
  <c r="AB44" i="2" s="1"/>
  <c r="R44" i="2"/>
  <c r="P44" i="2"/>
  <c r="Q44" i="2" s="1"/>
  <c r="S44" i="2" s="1"/>
  <c r="I44" i="2"/>
  <c r="G44" i="2"/>
  <c r="H44" i="2" s="1"/>
  <c r="J44" i="2" s="1"/>
  <c r="AA43" i="2"/>
  <c r="Y43" i="2"/>
  <c r="Z43" i="2" s="1"/>
  <c r="AB43" i="2" s="1"/>
  <c r="R43" i="2"/>
  <c r="P43" i="2"/>
  <c r="Q43" i="2" s="1"/>
  <c r="S43" i="2" s="1"/>
  <c r="I43" i="2"/>
  <c r="G43" i="2"/>
  <c r="H43" i="2" s="1"/>
  <c r="J43" i="2" s="1"/>
  <c r="AA42" i="2"/>
  <c r="Y42" i="2"/>
  <c r="Z42" i="2" s="1"/>
  <c r="AB42" i="2" s="1"/>
  <c r="R42" i="2"/>
  <c r="P42" i="2"/>
  <c r="Q42" i="2" s="1"/>
  <c r="S42" i="2" s="1"/>
  <c r="I42" i="2"/>
  <c r="G42" i="2"/>
  <c r="H42" i="2" s="1"/>
  <c r="J42" i="2" s="1"/>
  <c r="AA41" i="2"/>
  <c r="Y41" i="2"/>
  <c r="Z41" i="2" s="1"/>
  <c r="AB41" i="2" s="1"/>
  <c r="R41" i="2"/>
  <c r="P41" i="2"/>
  <c r="Q41" i="2" s="1"/>
  <c r="S41" i="2" s="1"/>
  <c r="I41" i="2"/>
  <c r="G41" i="2"/>
  <c r="H41" i="2" s="1"/>
  <c r="J41" i="2" s="1"/>
  <c r="AA40" i="2"/>
  <c r="Y40" i="2"/>
  <c r="Z40" i="2" s="1"/>
  <c r="AB40" i="2" s="1"/>
  <c r="R40" i="2"/>
  <c r="P40" i="2"/>
  <c r="Q40" i="2" s="1"/>
  <c r="S40" i="2" s="1"/>
  <c r="I40" i="2"/>
  <c r="G40" i="2"/>
  <c r="H40" i="2" s="1"/>
  <c r="J40" i="2" s="1"/>
  <c r="AA39" i="2"/>
  <c r="Y39" i="2"/>
  <c r="Z39" i="2" s="1"/>
  <c r="AB39" i="2" s="1"/>
  <c r="R39" i="2"/>
  <c r="P39" i="2"/>
  <c r="Q39" i="2" s="1"/>
  <c r="S39" i="2" s="1"/>
  <c r="I39" i="2"/>
  <c r="G39" i="2"/>
  <c r="H39" i="2" s="1"/>
  <c r="J39" i="2" s="1"/>
  <c r="AA38" i="2"/>
  <c r="Y38" i="2"/>
  <c r="Z38" i="2" s="1"/>
  <c r="AB38" i="2" s="1"/>
  <c r="R38" i="2"/>
  <c r="P38" i="2"/>
  <c r="Q38" i="2" s="1"/>
  <c r="S38" i="2" s="1"/>
  <c r="I38" i="2"/>
  <c r="G38" i="2"/>
  <c r="H38" i="2" s="1"/>
  <c r="J38" i="2" s="1"/>
  <c r="AA37" i="2"/>
  <c r="Y37" i="2"/>
  <c r="Z37" i="2" s="1"/>
  <c r="AB37" i="2" s="1"/>
  <c r="R37" i="2"/>
  <c r="P37" i="2"/>
  <c r="Q37" i="2" s="1"/>
  <c r="S37" i="2" s="1"/>
  <c r="I37" i="2"/>
  <c r="G37" i="2"/>
  <c r="H37" i="2" s="1"/>
  <c r="J37" i="2" s="1"/>
  <c r="AA36" i="2"/>
  <c r="Y36" i="2"/>
  <c r="Z36" i="2" s="1"/>
  <c r="AB36" i="2" s="1"/>
  <c r="R36" i="2"/>
  <c r="P36" i="2"/>
  <c r="Q36" i="2" s="1"/>
  <c r="S36" i="2" s="1"/>
  <c r="I36" i="2"/>
  <c r="G36" i="2"/>
  <c r="H36" i="2" s="1"/>
  <c r="J36" i="2" s="1"/>
  <c r="AA35" i="2"/>
  <c r="Y35" i="2"/>
  <c r="Z35" i="2" s="1"/>
  <c r="AB35" i="2" s="1"/>
  <c r="R35" i="2"/>
  <c r="P35" i="2"/>
  <c r="Q35" i="2" s="1"/>
  <c r="S35" i="2" s="1"/>
  <c r="I35" i="2"/>
  <c r="G35" i="2"/>
  <c r="H35" i="2" s="1"/>
  <c r="J35" i="2" s="1"/>
  <c r="AA34" i="2"/>
  <c r="Y34" i="2"/>
  <c r="Z34" i="2" s="1"/>
  <c r="AB34" i="2" s="1"/>
  <c r="R34" i="2"/>
  <c r="P34" i="2"/>
  <c r="Q34" i="2" s="1"/>
  <c r="S34" i="2" s="1"/>
  <c r="I34" i="2"/>
  <c r="G34" i="2"/>
  <c r="H34" i="2" s="1"/>
  <c r="J34" i="2" s="1"/>
  <c r="AA33" i="2"/>
  <c r="Y33" i="2"/>
  <c r="Z33" i="2" s="1"/>
  <c r="AB33" i="2" s="1"/>
  <c r="R33" i="2"/>
  <c r="P33" i="2"/>
  <c r="Q33" i="2" s="1"/>
  <c r="S33" i="2" s="1"/>
  <c r="I33" i="2"/>
  <c r="G33" i="2"/>
  <c r="H33" i="2" s="1"/>
  <c r="J33" i="2" s="1"/>
  <c r="AA32" i="2"/>
  <c r="Y32" i="2"/>
  <c r="Z32" i="2" s="1"/>
  <c r="AB32" i="2" s="1"/>
  <c r="R32" i="2"/>
  <c r="P32" i="2"/>
  <c r="Q32" i="2" s="1"/>
  <c r="S32" i="2" s="1"/>
  <c r="I32" i="2"/>
  <c r="G32" i="2"/>
  <c r="H32" i="2" s="1"/>
  <c r="J32" i="2" s="1"/>
  <c r="AA31" i="2"/>
  <c r="Y31" i="2"/>
  <c r="Z31" i="2" s="1"/>
  <c r="AB31" i="2" s="1"/>
  <c r="R31" i="2"/>
  <c r="P31" i="2"/>
  <c r="Q31" i="2" s="1"/>
  <c r="S31" i="2" s="1"/>
  <c r="I31" i="2"/>
  <c r="G31" i="2"/>
  <c r="H31" i="2" s="1"/>
  <c r="J31" i="2" s="1"/>
  <c r="AA30" i="2"/>
  <c r="Y30" i="2"/>
  <c r="Z30" i="2" s="1"/>
  <c r="AB30" i="2" s="1"/>
  <c r="R30" i="2"/>
  <c r="P30" i="2"/>
  <c r="Q30" i="2" s="1"/>
  <c r="S30" i="2" s="1"/>
  <c r="I30" i="2"/>
  <c r="G30" i="2"/>
  <c r="H30" i="2" s="1"/>
  <c r="J30" i="2" s="1"/>
  <c r="AA29" i="2"/>
  <c r="Y29" i="2"/>
  <c r="Z29" i="2" s="1"/>
  <c r="AB29" i="2" s="1"/>
  <c r="R29" i="2"/>
  <c r="P29" i="2"/>
  <c r="Q29" i="2" s="1"/>
  <c r="S29" i="2" s="1"/>
  <c r="I29" i="2"/>
  <c r="G29" i="2"/>
  <c r="H29" i="2" s="1"/>
  <c r="J29" i="2" s="1"/>
  <c r="AA28" i="2"/>
  <c r="Y28" i="2"/>
  <c r="Z28" i="2" s="1"/>
  <c r="AB28" i="2" s="1"/>
  <c r="R28" i="2"/>
  <c r="P28" i="2"/>
  <c r="Q28" i="2" s="1"/>
  <c r="S28" i="2" s="1"/>
  <c r="I28" i="2"/>
  <c r="G28" i="2"/>
  <c r="H28" i="2" s="1"/>
  <c r="J28" i="2" s="1"/>
  <c r="AA27" i="2"/>
  <c r="Y27" i="2"/>
  <c r="Z27" i="2" s="1"/>
  <c r="AB27" i="2" s="1"/>
  <c r="R27" i="2"/>
  <c r="P27" i="2"/>
  <c r="Q27" i="2" s="1"/>
  <c r="S27" i="2" s="1"/>
  <c r="I27" i="2"/>
  <c r="G27" i="2"/>
  <c r="H27" i="2" s="1"/>
  <c r="J27" i="2" s="1"/>
  <c r="AA26" i="2"/>
  <c r="Y26" i="2"/>
  <c r="Z26" i="2" s="1"/>
  <c r="AB26" i="2" s="1"/>
  <c r="R26" i="2"/>
  <c r="P26" i="2"/>
  <c r="Q26" i="2" s="1"/>
  <c r="S26" i="2" s="1"/>
  <c r="I26" i="2"/>
  <c r="G26" i="2"/>
  <c r="H26" i="2" s="1"/>
  <c r="J26" i="2" s="1"/>
  <c r="AA25" i="2"/>
  <c r="Y25" i="2"/>
  <c r="Z25" i="2" s="1"/>
  <c r="AB25" i="2" s="1"/>
  <c r="R25" i="2"/>
  <c r="P25" i="2"/>
  <c r="Q25" i="2" s="1"/>
  <c r="S25" i="2" s="1"/>
  <c r="I25" i="2"/>
  <c r="G25" i="2"/>
  <c r="H25" i="2" s="1"/>
  <c r="J25" i="2" s="1"/>
  <c r="AA24" i="2"/>
  <c r="Y24" i="2"/>
  <c r="Z24" i="2" s="1"/>
  <c r="AB24" i="2" s="1"/>
  <c r="R24" i="2"/>
  <c r="P24" i="2"/>
  <c r="Q24" i="2" s="1"/>
  <c r="S24" i="2" s="1"/>
  <c r="I24" i="2"/>
  <c r="G24" i="2"/>
  <c r="H24" i="2" s="1"/>
  <c r="J24" i="2" s="1"/>
  <c r="AA23" i="2"/>
  <c r="Y23" i="2"/>
  <c r="Z23" i="2" s="1"/>
  <c r="AB23" i="2" s="1"/>
  <c r="R23" i="2"/>
  <c r="P23" i="2"/>
  <c r="Q23" i="2" s="1"/>
  <c r="S23" i="2" s="1"/>
  <c r="I23" i="2"/>
  <c r="G23" i="2"/>
  <c r="H23" i="2" s="1"/>
  <c r="J23" i="2" s="1"/>
  <c r="AA22" i="2"/>
  <c r="Y22" i="2"/>
  <c r="Z22" i="2" s="1"/>
  <c r="AB22" i="2" s="1"/>
  <c r="R22" i="2"/>
  <c r="P22" i="2"/>
  <c r="Q22" i="2" s="1"/>
  <c r="S22" i="2" s="1"/>
  <c r="I22" i="2"/>
  <c r="G22" i="2"/>
  <c r="H22" i="2" s="1"/>
  <c r="J22" i="2" s="1"/>
  <c r="AA21" i="2"/>
  <c r="Y21" i="2"/>
  <c r="Z21" i="2" s="1"/>
  <c r="AB21" i="2" s="1"/>
  <c r="R21" i="2"/>
  <c r="P21" i="2"/>
  <c r="Q21" i="2" s="1"/>
  <c r="S21" i="2" s="1"/>
  <c r="I21" i="2"/>
  <c r="G21" i="2"/>
  <c r="H21" i="2" s="1"/>
  <c r="J21" i="2" s="1"/>
  <c r="AA20" i="2"/>
  <c r="Y20" i="2"/>
  <c r="Z20" i="2" s="1"/>
  <c r="AB20" i="2" s="1"/>
  <c r="R20" i="2"/>
  <c r="P20" i="2"/>
  <c r="Q20" i="2" s="1"/>
  <c r="S20" i="2" s="1"/>
  <c r="I20" i="2"/>
  <c r="G20" i="2"/>
  <c r="H20" i="2" s="1"/>
  <c r="J20" i="2" s="1"/>
  <c r="AA19" i="2"/>
  <c r="Y19" i="2"/>
  <c r="Z19" i="2" s="1"/>
  <c r="AB19" i="2" s="1"/>
  <c r="R19" i="2"/>
  <c r="P19" i="2"/>
  <c r="Q19" i="2" s="1"/>
  <c r="S19" i="2" s="1"/>
  <c r="I19" i="2"/>
  <c r="G19" i="2"/>
  <c r="H19" i="2" s="1"/>
  <c r="J19" i="2" s="1"/>
  <c r="AA18" i="2"/>
  <c r="Y18" i="2"/>
  <c r="Z18" i="2" s="1"/>
  <c r="AB18" i="2" s="1"/>
  <c r="R18" i="2"/>
  <c r="P18" i="2"/>
  <c r="Q18" i="2" s="1"/>
  <c r="S18" i="2" s="1"/>
  <c r="I18" i="2"/>
  <c r="G18" i="2"/>
  <c r="H18" i="2" s="1"/>
  <c r="J18" i="2" s="1"/>
  <c r="AA17" i="2"/>
  <c r="Y17" i="2"/>
  <c r="Z17" i="2" s="1"/>
  <c r="AB17" i="2" s="1"/>
  <c r="R17" i="2"/>
  <c r="P17" i="2"/>
  <c r="Q17" i="2" s="1"/>
  <c r="S17" i="2" s="1"/>
  <c r="I17" i="2"/>
  <c r="G17" i="2"/>
  <c r="H17" i="2" s="1"/>
  <c r="J17" i="2" s="1"/>
  <c r="AA16" i="2"/>
  <c r="Y16" i="2"/>
  <c r="Z16" i="2" s="1"/>
  <c r="AB16" i="2" s="1"/>
  <c r="R16" i="2"/>
  <c r="P16" i="2"/>
  <c r="Q16" i="2" s="1"/>
  <c r="S16" i="2" s="1"/>
  <c r="I16" i="2"/>
  <c r="G16" i="2"/>
  <c r="H16" i="2" s="1"/>
  <c r="J16" i="2" s="1"/>
  <c r="AA15" i="2"/>
  <c r="Y15" i="2"/>
  <c r="Z15" i="2" s="1"/>
  <c r="AB15" i="2" s="1"/>
  <c r="R15" i="2"/>
  <c r="P15" i="2"/>
  <c r="Q15" i="2" s="1"/>
  <c r="S15" i="2" s="1"/>
  <c r="I15" i="2"/>
  <c r="G15" i="2"/>
  <c r="H15" i="2" s="1"/>
  <c r="J15" i="2" s="1"/>
  <c r="AA14" i="2"/>
  <c r="Y14" i="2"/>
  <c r="Z14" i="2" s="1"/>
  <c r="AB14" i="2" s="1"/>
  <c r="R14" i="2"/>
  <c r="P14" i="2"/>
  <c r="Q14" i="2" s="1"/>
  <c r="S14" i="2" s="1"/>
  <c r="I14" i="2"/>
  <c r="G14" i="2"/>
  <c r="H14" i="2" s="1"/>
  <c r="J14" i="2" s="1"/>
  <c r="AA13" i="2"/>
  <c r="Y13" i="2"/>
  <c r="Z13" i="2" s="1"/>
  <c r="AB13" i="2" s="1"/>
  <c r="R13" i="2"/>
  <c r="P13" i="2"/>
  <c r="Q13" i="2" s="1"/>
  <c r="S13" i="2" s="1"/>
  <c r="I13" i="2"/>
  <c r="G13" i="2"/>
  <c r="H13" i="2" s="1"/>
  <c r="J13" i="2" s="1"/>
  <c r="AA12" i="2"/>
  <c r="Y12" i="2"/>
  <c r="Z12" i="2" s="1"/>
  <c r="AB12" i="2" s="1"/>
  <c r="R12" i="2"/>
  <c r="P12" i="2"/>
  <c r="Q12" i="2" s="1"/>
  <c r="S12" i="2" s="1"/>
  <c r="I12" i="2"/>
  <c r="G12" i="2"/>
  <c r="H12" i="2" s="1"/>
  <c r="J12" i="2" s="1"/>
  <c r="AA11" i="2"/>
  <c r="Y11" i="2"/>
  <c r="Z11" i="2" s="1"/>
  <c r="AB11" i="2" s="1"/>
  <c r="R11" i="2"/>
  <c r="P11" i="2"/>
  <c r="Q11" i="2" s="1"/>
  <c r="S11" i="2" s="1"/>
  <c r="I11" i="2"/>
  <c r="G11" i="2"/>
  <c r="H11" i="2" s="1"/>
  <c r="J11" i="2" s="1"/>
  <c r="AA10" i="2"/>
  <c r="Y10" i="2"/>
  <c r="Z10" i="2" s="1"/>
  <c r="AB10" i="2" s="1"/>
  <c r="R10" i="2"/>
  <c r="P10" i="2"/>
  <c r="Q10" i="2" s="1"/>
  <c r="S10" i="2" s="1"/>
  <c r="I10" i="2"/>
  <c r="G10" i="2"/>
  <c r="H10" i="2" s="1"/>
  <c r="J10" i="2" s="1"/>
  <c r="AA9" i="2"/>
  <c r="Y9" i="2"/>
  <c r="Z9" i="2" s="1"/>
  <c r="AB9" i="2" s="1"/>
  <c r="R9" i="2"/>
  <c r="P9" i="2"/>
  <c r="Q9" i="2" s="1"/>
  <c r="S9" i="2" s="1"/>
  <c r="I9" i="2"/>
  <c r="G9" i="2"/>
  <c r="H9" i="2" s="1"/>
  <c r="J9" i="2" s="1"/>
  <c r="AA8" i="2"/>
  <c r="Y8" i="2"/>
  <c r="Z8" i="2" s="1"/>
  <c r="AB8" i="2" s="1"/>
  <c r="R8" i="2"/>
  <c r="Q8" i="2"/>
  <c r="S8" i="2" s="1"/>
  <c r="P8" i="2"/>
  <c r="I8" i="2"/>
  <c r="G8" i="2"/>
  <c r="H8" i="2" s="1"/>
  <c r="J8" i="2" s="1"/>
  <c r="AA7" i="2"/>
  <c r="Y7" i="2"/>
  <c r="Z7" i="2" s="1"/>
  <c r="AB7" i="2" s="1"/>
  <c r="R7" i="2"/>
  <c r="P7" i="2"/>
  <c r="Q7" i="2" s="1"/>
  <c r="S7" i="2" s="1"/>
  <c r="I7" i="2"/>
  <c r="G7" i="2"/>
  <c r="H7" i="2" s="1"/>
  <c r="J7" i="2" s="1"/>
  <c r="AA6" i="2"/>
  <c r="Y6" i="2"/>
  <c r="Z6" i="2" s="1"/>
  <c r="AB6" i="2" s="1"/>
  <c r="R6" i="2"/>
  <c r="P6" i="2"/>
  <c r="Q6" i="2" s="1"/>
  <c r="S6" i="2" s="1"/>
  <c r="I6" i="2"/>
  <c r="G6" i="2"/>
  <c r="H6" i="2" s="1"/>
  <c r="J6" i="2" s="1"/>
  <c r="AA5" i="2"/>
  <c r="Y5" i="2"/>
  <c r="Z5" i="2" s="1"/>
  <c r="AB5" i="2" s="1"/>
  <c r="R5" i="2"/>
  <c r="P5" i="2"/>
  <c r="Q5" i="2" s="1"/>
  <c r="S5" i="2" s="1"/>
  <c r="I5" i="2"/>
  <c r="G5" i="2"/>
  <c r="H5" i="2" s="1"/>
  <c r="J5" i="2" s="1"/>
  <c r="AA47" i="1"/>
  <c r="Z47" i="1"/>
  <c r="AB47" i="1" s="1"/>
  <c r="Y47" i="1"/>
  <c r="AA46" i="1"/>
  <c r="Y46" i="1"/>
  <c r="Z46" i="1" s="1"/>
  <c r="AB46" i="1" s="1"/>
  <c r="AA45" i="1"/>
  <c r="Y45" i="1"/>
  <c r="Z45" i="1" s="1"/>
  <c r="AB45" i="1" s="1"/>
  <c r="AA44" i="1"/>
  <c r="Y44" i="1"/>
  <c r="Z44" i="1" s="1"/>
  <c r="AB44" i="1" s="1"/>
  <c r="AA43" i="1"/>
  <c r="Z43" i="1"/>
  <c r="AB43" i="1" s="1"/>
  <c r="Y43" i="1"/>
  <c r="AA42" i="1"/>
  <c r="Y42" i="1"/>
  <c r="Z42" i="1" s="1"/>
  <c r="AB42" i="1" s="1"/>
  <c r="AA41" i="1"/>
  <c r="Y41" i="1"/>
  <c r="Z41" i="1" s="1"/>
  <c r="AB41" i="1" s="1"/>
  <c r="AA40" i="1"/>
  <c r="Y40" i="1"/>
  <c r="Z40" i="1" s="1"/>
  <c r="AB40" i="1" s="1"/>
  <c r="AB39" i="1"/>
  <c r="AA39" i="1"/>
  <c r="Z39" i="1"/>
  <c r="Y39" i="1"/>
  <c r="AA38" i="1"/>
  <c r="Y38" i="1"/>
  <c r="Z38" i="1" s="1"/>
  <c r="AB38" i="1" s="1"/>
  <c r="AA37" i="1"/>
  <c r="Y37" i="1"/>
  <c r="Z37" i="1" s="1"/>
  <c r="AB37" i="1" s="1"/>
  <c r="AA36" i="1"/>
  <c r="Y36" i="1"/>
  <c r="Z36" i="1" s="1"/>
  <c r="AB36" i="1" s="1"/>
  <c r="AB35" i="1"/>
  <c r="AA35" i="1"/>
  <c r="Z35" i="1"/>
  <c r="Y35" i="1"/>
  <c r="AA34" i="1"/>
  <c r="Y34" i="1"/>
  <c r="Z34" i="1" s="1"/>
  <c r="AB34" i="1" s="1"/>
  <c r="AA33" i="1"/>
  <c r="Y33" i="1"/>
  <c r="Z33" i="1" s="1"/>
  <c r="AB33" i="1" s="1"/>
  <c r="AA32" i="1"/>
  <c r="Y32" i="1"/>
  <c r="Z32" i="1" s="1"/>
  <c r="AB32" i="1" s="1"/>
  <c r="AA31" i="1"/>
  <c r="Z31" i="1"/>
  <c r="AB31" i="1" s="1"/>
  <c r="Y31" i="1"/>
  <c r="AA30" i="1"/>
  <c r="Y30" i="1"/>
  <c r="Z30" i="1" s="1"/>
  <c r="AB30" i="1" s="1"/>
  <c r="AA29" i="1"/>
  <c r="Y29" i="1"/>
  <c r="Z29" i="1" s="1"/>
  <c r="AB29" i="1" s="1"/>
  <c r="AA28" i="1"/>
  <c r="Y28" i="1"/>
  <c r="Z28" i="1" s="1"/>
  <c r="AB28" i="1" s="1"/>
  <c r="AB27" i="1"/>
  <c r="AA27" i="1"/>
  <c r="Z27" i="1"/>
  <c r="Y27" i="1"/>
  <c r="AA26" i="1"/>
  <c r="Y26" i="1"/>
  <c r="Z26" i="1" s="1"/>
  <c r="AB26" i="1" s="1"/>
  <c r="AA25" i="1"/>
  <c r="Y25" i="1"/>
  <c r="Z25" i="1" s="1"/>
  <c r="AB25" i="1" s="1"/>
  <c r="AA24" i="1"/>
  <c r="Y24" i="1"/>
  <c r="Z24" i="1" s="1"/>
  <c r="AB24" i="1" s="1"/>
  <c r="AA23" i="1"/>
  <c r="Z23" i="1"/>
  <c r="AB23" i="1" s="1"/>
  <c r="Y23" i="1"/>
  <c r="AA22" i="1"/>
  <c r="Y22" i="1"/>
  <c r="Z22" i="1" s="1"/>
  <c r="AB22" i="1" s="1"/>
  <c r="AA21" i="1"/>
  <c r="Y21" i="1"/>
  <c r="Z21" i="1" s="1"/>
  <c r="AB21" i="1" s="1"/>
  <c r="AA20" i="1"/>
  <c r="Y20" i="1"/>
  <c r="Z20" i="1" s="1"/>
  <c r="AB20" i="1" s="1"/>
  <c r="AA19" i="1"/>
  <c r="Z19" i="1"/>
  <c r="AB19" i="1" s="1"/>
  <c r="Y19" i="1"/>
  <c r="AA18" i="1"/>
  <c r="Y18" i="1"/>
  <c r="Z18" i="1" s="1"/>
  <c r="AB18" i="1" s="1"/>
  <c r="AA17" i="1"/>
  <c r="Z17" i="1"/>
  <c r="AB17" i="1" s="1"/>
  <c r="Y17" i="1"/>
  <c r="AA16" i="1"/>
  <c r="Y16" i="1"/>
  <c r="Z16" i="1" s="1"/>
  <c r="AB16" i="1" s="1"/>
  <c r="AB15" i="1"/>
  <c r="AA15" i="1"/>
  <c r="Z15" i="1"/>
  <c r="Y15" i="1"/>
  <c r="AA14" i="1"/>
  <c r="Y14" i="1"/>
  <c r="Z14" i="1" s="1"/>
  <c r="AB14" i="1" s="1"/>
  <c r="AA13" i="1"/>
  <c r="Y13" i="1"/>
  <c r="Z13" i="1" s="1"/>
  <c r="AB13" i="1" s="1"/>
  <c r="AA12" i="1"/>
  <c r="Y12" i="1"/>
  <c r="Z12" i="1" s="1"/>
  <c r="AB12" i="1" s="1"/>
  <c r="AA11" i="1"/>
  <c r="Z11" i="1"/>
  <c r="AB11" i="1" s="1"/>
  <c r="Y11" i="1"/>
  <c r="AA10" i="1"/>
  <c r="Y10" i="1"/>
  <c r="Z10" i="1" s="1"/>
  <c r="AB10" i="1" s="1"/>
  <c r="AA9" i="1"/>
  <c r="Y9" i="1"/>
  <c r="Z9" i="1" s="1"/>
  <c r="AB9" i="1" s="1"/>
  <c r="AA8" i="1"/>
  <c r="Y8" i="1"/>
  <c r="Z8" i="1" s="1"/>
  <c r="AB8" i="1" s="1"/>
  <c r="AB7" i="1"/>
  <c r="AA7" i="1"/>
  <c r="Z7" i="1"/>
  <c r="Y7" i="1"/>
  <c r="AA6" i="1"/>
  <c r="Y6" i="1"/>
  <c r="Z6" i="1" s="1"/>
  <c r="AB6" i="1" s="1"/>
  <c r="AA5" i="1"/>
  <c r="Y5" i="1"/>
  <c r="Z5" i="1" s="1"/>
  <c r="AB5" i="1" s="1"/>
  <c r="R47" i="1"/>
  <c r="P47" i="1"/>
  <c r="Q47" i="1" s="1"/>
  <c r="S47" i="1" s="1"/>
  <c r="R46" i="1"/>
  <c r="P46" i="1"/>
  <c r="Q46" i="1" s="1"/>
  <c r="S46" i="1" s="1"/>
  <c r="R45" i="1"/>
  <c r="P45" i="1"/>
  <c r="Q45" i="1" s="1"/>
  <c r="S45" i="1" s="1"/>
  <c r="R44" i="1"/>
  <c r="P44" i="1"/>
  <c r="Q44" i="1" s="1"/>
  <c r="S44" i="1" s="1"/>
  <c r="R43" i="1"/>
  <c r="P43" i="1"/>
  <c r="Q43" i="1" s="1"/>
  <c r="S43" i="1" s="1"/>
  <c r="R42" i="1"/>
  <c r="P42" i="1"/>
  <c r="Q42" i="1" s="1"/>
  <c r="S42" i="1" s="1"/>
  <c r="R41" i="1"/>
  <c r="P41" i="1"/>
  <c r="Q41" i="1" s="1"/>
  <c r="S41" i="1" s="1"/>
  <c r="R40" i="1"/>
  <c r="P40" i="1"/>
  <c r="Q40" i="1" s="1"/>
  <c r="S40" i="1" s="1"/>
  <c r="R39" i="1"/>
  <c r="P39" i="1"/>
  <c r="Q39" i="1" s="1"/>
  <c r="S39" i="1" s="1"/>
  <c r="R38" i="1"/>
  <c r="P38" i="1"/>
  <c r="Q38" i="1" s="1"/>
  <c r="S38" i="1" s="1"/>
  <c r="R37" i="1"/>
  <c r="P37" i="1"/>
  <c r="Q37" i="1" s="1"/>
  <c r="S37" i="1" s="1"/>
  <c r="R36" i="1"/>
  <c r="P36" i="1"/>
  <c r="Q36" i="1" s="1"/>
  <c r="S36" i="1" s="1"/>
  <c r="R35" i="1"/>
  <c r="P35" i="1"/>
  <c r="Q35" i="1" s="1"/>
  <c r="S35" i="1" s="1"/>
  <c r="R34" i="1"/>
  <c r="P34" i="1"/>
  <c r="Q34" i="1" s="1"/>
  <c r="S34" i="1" s="1"/>
  <c r="R33" i="1"/>
  <c r="P33" i="1"/>
  <c r="Q33" i="1" s="1"/>
  <c r="S33" i="1" s="1"/>
  <c r="R32" i="1"/>
  <c r="P32" i="1"/>
  <c r="Q32" i="1" s="1"/>
  <c r="S32" i="1" s="1"/>
  <c r="R31" i="1"/>
  <c r="P31" i="1"/>
  <c r="Q31" i="1" s="1"/>
  <c r="S31" i="1" s="1"/>
  <c r="R30" i="1"/>
  <c r="P30" i="1"/>
  <c r="Q30" i="1" s="1"/>
  <c r="S30" i="1" s="1"/>
  <c r="R29" i="1"/>
  <c r="P29" i="1"/>
  <c r="Q29" i="1" s="1"/>
  <c r="S29" i="1" s="1"/>
  <c r="R28" i="1"/>
  <c r="P28" i="1"/>
  <c r="Q28" i="1" s="1"/>
  <c r="S28" i="1" s="1"/>
  <c r="R27" i="1"/>
  <c r="P27" i="1"/>
  <c r="Q27" i="1" s="1"/>
  <c r="S27" i="1" s="1"/>
  <c r="R26" i="1"/>
  <c r="P26" i="1"/>
  <c r="Q26" i="1" s="1"/>
  <c r="S26" i="1" s="1"/>
  <c r="R25" i="1"/>
  <c r="P25" i="1"/>
  <c r="Q25" i="1" s="1"/>
  <c r="S25" i="1" s="1"/>
  <c r="R24" i="1"/>
  <c r="P24" i="1"/>
  <c r="Q24" i="1" s="1"/>
  <c r="S24" i="1" s="1"/>
  <c r="R23" i="1"/>
  <c r="P23" i="1"/>
  <c r="Q23" i="1" s="1"/>
  <c r="S23" i="1" s="1"/>
  <c r="R22" i="1"/>
  <c r="P22" i="1"/>
  <c r="Q22" i="1" s="1"/>
  <c r="S22" i="1" s="1"/>
  <c r="R21" i="1"/>
  <c r="P21" i="1"/>
  <c r="Q21" i="1" s="1"/>
  <c r="S21" i="1" s="1"/>
  <c r="R20" i="1"/>
  <c r="P20" i="1"/>
  <c r="Q20" i="1" s="1"/>
  <c r="S20" i="1" s="1"/>
  <c r="R19" i="1"/>
  <c r="P19" i="1"/>
  <c r="Q19" i="1" s="1"/>
  <c r="S19" i="1" s="1"/>
  <c r="R18" i="1"/>
  <c r="P18" i="1"/>
  <c r="Q18" i="1" s="1"/>
  <c r="S18" i="1" s="1"/>
  <c r="R17" i="1"/>
  <c r="P17" i="1"/>
  <c r="Q17" i="1" s="1"/>
  <c r="S17" i="1" s="1"/>
  <c r="R16" i="1"/>
  <c r="P16" i="1"/>
  <c r="Q16" i="1" s="1"/>
  <c r="S16" i="1" s="1"/>
  <c r="R15" i="1"/>
  <c r="P15" i="1"/>
  <c r="Q15" i="1" s="1"/>
  <c r="S15" i="1" s="1"/>
  <c r="R14" i="1"/>
  <c r="P14" i="1"/>
  <c r="Q14" i="1" s="1"/>
  <c r="S14" i="1" s="1"/>
  <c r="R13" i="1"/>
  <c r="P13" i="1"/>
  <c r="Q13" i="1" s="1"/>
  <c r="S13" i="1" s="1"/>
  <c r="R12" i="1"/>
  <c r="P12" i="1"/>
  <c r="Q12" i="1" s="1"/>
  <c r="S12" i="1" s="1"/>
  <c r="R11" i="1"/>
  <c r="P11" i="1"/>
  <c r="Q11" i="1" s="1"/>
  <c r="S11" i="1" s="1"/>
  <c r="R10" i="1"/>
  <c r="P10" i="1"/>
  <c r="Q10" i="1" s="1"/>
  <c r="S10" i="1" s="1"/>
  <c r="R9" i="1"/>
  <c r="P9" i="1"/>
  <c r="Q9" i="1" s="1"/>
  <c r="S9" i="1" s="1"/>
  <c r="R8" i="1"/>
  <c r="P8" i="1"/>
  <c r="Q8" i="1" s="1"/>
  <c r="S8" i="1" s="1"/>
  <c r="R7" i="1"/>
  <c r="P7" i="1"/>
  <c r="Q7" i="1" s="1"/>
  <c r="S7" i="1" s="1"/>
  <c r="R6" i="1"/>
  <c r="P6" i="1"/>
  <c r="Q6" i="1" s="1"/>
  <c r="S6" i="1" s="1"/>
  <c r="R5" i="1"/>
  <c r="P5" i="1"/>
  <c r="Q5" i="1" s="1"/>
  <c r="S5" i="1" s="1"/>
  <c r="G40" i="1"/>
  <c r="H40" i="1"/>
  <c r="J40" i="1" s="1"/>
  <c r="I40" i="1"/>
  <c r="G41" i="1"/>
  <c r="H41" i="1" s="1"/>
  <c r="J41" i="1" s="1"/>
  <c r="I41" i="1"/>
  <c r="G42" i="1"/>
  <c r="H42" i="1"/>
  <c r="I42" i="1"/>
  <c r="J42" i="1"/>
  <c r="G43" i="1"/>
  <c r="H43" i="1"/>
  <c r="I43" i="1"/>
  <c r="J43" i="1"/>
  <c r="G44" i="1"/>
  <c r="H44" i="1"/>
  <c r="J44" i="1" s="1"/>
  <c r="I44" i="1"/>
  <c r="G45" i="1"/>
  <c r="H45" i="1" s="1"/>
  <c r="J45" i="1" s="1"/>
  <c r="I45" i="1"/>
  <c r="G46" i="1"/>
  <c r="H46" i="1"/>
  <c r="I46" i="1"/>
  <c r="J46" i="1"/>
  <c r="G47" i="1"/>
  <c r="H47" i="1"/>
  <c r="I47" i="1"/>
  <c r="J47" i="1"/>
  <c r="G23" i="1"/>
  <c r="H23" i="1" s="1"/>
  <c r="J23" i="1" s="1"/>
  <c r="I23" i="1"/>
  <c r="G24" i="1"/>
  <c r="H24" i="1"/>
  <c r="I24" i="1"/>
  <c r="J24" i="1"/>
  <c r="G25" i="1"/>
  <c r="H25" i="1"/>
  <c r="I25" i="1"/>
  <c r="J25" i="1"/>
  <c r="G26" i="1"/>
  <c r="H26" i="1"/>
  <c r="I26" i="1"/>
  <c r="J26" i="1"/>
  <c r="G27" i="1"/>
  <c r="H27" i="1"/>
  <c r="J27" i="1" s="1"/>
  <c r="I27" i="1"/>
  <c r="G28" i="1"/>
  <c r="H28" i="1"/>
  <c r="I28" i="1"/>
  <c r="J28" i="1"/>
  <c r="G29" i="1"/>
  <c r="H29" i="1"/>
  <c r="I29" i="1"/>
  <c r="J29" i="1"/>
  <c r="G30" i="1"/>
  <c r="H30" i="1"/>
  <c r="I30" i="1"/>
  <c r="J30" i="1"/>
  <c r="G31" i="1"/>
  <c r="H31" i="1"/>
  <c r="J31" i="1" s="1"/>
  <c r="I31" i="1"/>
  <c r="G32" i="1"/>
  <c r="H32" i="1"/>
  <c r="I32" i="1"/>
  <c r="J32" i="1"/>
  <c r="G33" i="1"/>
  <c r="H33" i="1"/>
  <c r="I33" i="1"/>
  <c r="J33" i="1"/>
  <c r="G34" i="1"/>
  <c r="H34" i="1"/>
  <c r="I34" i="1"/>
  <c r="J34" i="1"/>
  <c r="G35" i="1"/>
  <c r="H35" i="1"/>
  <c r="J35" i="1" s="1"/>
  <c r="I35" i="1"/>
  <c r="G36" i="1"/>
  <c r="H36" i="1"/>
  <c r="I36" i="1"/>
  <c r="J36" i="1"/>
  <c r="G37" i="1"/>
  <c r="H37" i="1"/>
  <c r="I37" i="1"/>
  <c r="J37" i="1"/>
  <c r="G38" i="1"/>
  <c r="H38" i="1" s="1"/>
  <c r="J38" i="1" s="1"/>
  <c r="I38" i="1"/>
  <c r="G39" i="1"/>
  <c r="H39" i="1"/>
  <c r="J39" i="1" s="1"/>
  <c r="I39" i="1"/>
  <c r="G6" i="1"/>
  <c r="H6" i="1"/>
  <c r="I6" i="1"/>
  <c r="J6" i="1"/>
  <c r="G7" i="1"/>
  <c r="H7" i="1"/>
  <c r="I7" i="1"/>
  <c r="J7" i="1"/>
  <c r="G8" i="1"/>
  <c r="H8" i="1"/>
  <c r="I8" i="1"/>
  <c r="J8" i="1"/>
  <c r="G9" i="1"/>
  <c r="H9" i="1"/>
  <c r="I9" i="1"/>
  <c r="J9" i="1"/>
  <c r="G10" i="1"/>
  <c r="H10" i="1"/>
  <c r="I10" i="1"/>
  <c r="J10" i="1"/>
  <c r="G11" i="1"/>
  <c r="H11" i="1"/>
  <c r="I11" i="1"/>
  <c r="J11" i="1"/>
  <c r="G12" i="1"/>
  <c r="H12" i="1"/>
  <c r="I12" i="1"/>
  <c r="J12" i="1"/>
  <c r="G13" i="1"/>
  <c r="H13" i="1"/>
  <c r="I13" i="1"/>
  <c r="J13" i="1"/>
  <c r="G14" i="1"/>
  <c r="H14" i="1"/>
  <c r="I14" i="1"/>
  <c r="J14" i="1"/>
  <c r="G15" i="1"/>
  <c r="H15" i="1"/>
  <c r="I15" i="1"/>
  <c r="J15" i="1"/>
  <c r="G16" i="1"/>
  <c r="H16" i="1"/>
  <c r="I16" i="1"/>
  <c r="J16" i="1"/>
  <c r="G17" i="1"/>
  <c r="H17" i="1"/>
  <c r="I17" i="1"/>
  <c r="J17" i="1"/>
  <c r="G18" i="1"/>
  <c r="H18" i="1"/>
  <c r="I18" i="1"/>
  <c r="J18" i="1"/>
  <c r="G19" i="1"/>
  <c r="H19" i="1"/>
  <c r="I19" i="1"/>
  <c r="J19" i="1"/>
  <c r="G20" i="1"/>
  <c r="H20" i="1"/>
  <c r="I20" i="1"/>
  <c r="J20" i="1"/>
  <c r="G21" i="1"/>
  <c r="H21" i="1"/>
  <c r="I21" i="1"/>
  <c r="J21" i="1"/>
  <c r="G22" i="1"/>
  <c r="H22" i="1"/>
  <c r="I22" i="1"/>
  <c r="J22" i="1"/>
  <c r="I5" i="1"/>
  <c r="G5" i="1"/>
  <c r="H5" i="1" s="1"/>
  <c r="J5" i="1" s="1"/>
</calcChain>
</file>

<file path=xl/sharedStrings.xml><?xml version="1.0" encoding="utf-8"?>
<sst xmlns="http://schemas.openxmlformats.org/spreadsheetml/2006/main" count="195" uniqueCount="19">
  <si>
    <t>T</t>
  </si>
  <si>
    <t>Q</t>
  </si>
  <si>
    <t>q</t>
  </si>
  <si>
    <t>t</t>
  </si>
  <si>
    <t>Q+q</t>
  </si>
  <si>
    <t>T-t</t>
  </si>
  <si>
    <t>FD</t>
  </si>
  <si>
    <t>Rio</t>
  </si>
  <si>
    <t>Vert</t>
  </si>
  <si>
    <t>delta</t>
  </si>
  <si>
    <t>Caso Rio Templado</t>
  </si>
  <si>
    <t>Caso Rio Frio</t>
  </si>
  <si>
    <t>Caso Rio Calido</t>
  </si>
  <si>
    <t>Caso Quebrada Templado</t>
  </si>
  <si>
    <t>Caso Quebrada Calido</t>
  </si>
  <si>
    <t>Quebrada</t>
  </si>
  <si>
    <t>Caso Quebrada Fria</t>
  </si>
  <si>
    <t>Caso Quebrada muy Fria</t>
  </si>
  <si>
    <t>CasoRio Templado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</si>
</sst>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7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D2EAA3BE-0B85-458A-9490-D7E4D9156269}">
  <we:reference id="wa200009404" version="1.0.0.8" store="es-MX" storeType="OMEX"/>
  <we:alternateReferences>
    <we:reference id="WA200009404" version="1.0.0.8" store="" storeType="OMEX"/>
  </we:alternateReferences>
  <we:properties>
    <we:property name="claude.fileId" value="&quot;38fe3abe-1741-46fa-8ca5-f3189c5bb4ec&quot;"/>
  </we:properties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0F2B4-3CFD-4DC6-B6C1-6F56D170384A}">
  <dimension ref="C2:AB47"/>
  <sheetViews>
    <sheetView topLeftCell="I1" workbookViewId="0">
      <selection activeCell="U5" sqref="U5:U47"/>
    </sheetView>
  </sheetViews>
  <sheetFormatPr baseColWidth="10" defaultRowHeight="14.4" x14ac:dyDescent="0.3"/>
  <sheetData>
    <row r="2" spans="3:28" x14ac:dyDescent="0.3">
      <c r="C2" s="1" t="s">
        <v>18</v>
      </c>
      <c r="D2" s="1"/>
      <c r="E2" s="1"/>
      <c r="F2" s="1"/>
      <c r="G2" s="1"/>
      <c r="H2" s="1"/>
      <c r="I2" s="1"/>
      <c r="J2" s="1"/>
      <c r="L2" s="1" t="s">
        <v>16</v>
      </c>
      <c r="M2" s="1"/>
      <c r="N2" s="1"/>
      <c r="O2" s="1"/>
      <c r="P2" s="1"/>
      <c r="Q2" s="1"/>
      <c r="R2" s="1"/>
      <c r="S2" s="1"/>
      <c r="U2" s="1" t="s">
        <v>17</v>
      </c>
      <c r="V2" s="1"/>
      <c r="W2" s="1"/>
      <c r="X2" s="1"/>
      <c r="Y2" s="1"/>
      <c r="Z2" s="1"/>
      <c r="AA2" s="1"/>
      <c r="AB2" s="1"/>
    </row>
    <row r="3" spans="3:28" x14ac:dyDescent="0.3">
      <c r="C3" s="1" t="s">
        <v>15</v>
      </c>
      <c r="D3" s="1" t="s">
        <v>15</v>
      </c>
      <c r="E3" s="1" t="s">
        <v>8</v>
      </c>
      <c r="F3" s="1" t="s">
        <v>8</v>
      </c>
      <c r="G3" s="1"/>
      <c r="H3" s="1"/>
      <c r="I3" s="1"/>
      <c r="J3" s="1"/>
      <c r="L3" s="1" t="s">
        <v>15</v>
      </c>
      <c r="M3" s="1" t="s">
        <v>15</v>
      </c>
      <c r="N3" s="1" t="s">
        <v>8</v>
      </c>
      <c r="O3" s="1" t="s">
        <v>8</v>
      </c>
      <c r="P3" s="1"/>
      <c r="Q3" s="1"/>
      <c r="R3" s="1"/>
      <c r="S3" s="1"/>
      <c r="U3" s="1" t="s">
        <v>15</v>
      </c>
      <c r="V3" s="1" t="s">
        <v>15</v>
      </c>
      <c r="W3" s="1" t="s">
        <v>8</v>
      </c>
      <c r="X3" s="1" t="s">
        <v>8</v>
      </c>
      <c r="Y3" s="1"/>
      <c r="Z3" s="1"/>
      <c r="AA3" s="1"/>
      <c r="AB3" s="1"/>
    </row>
    <row r="4" spans="3:28" x14ac:dyDescent="0.3">
      <c r="C4" s="1" t="s">
        <v>0</v>
      </c>
      <c r="D4" s="1" t="s">
        <v>1</v>
      </c>
      <c r="E4" s="1" t="s">
        <v>3</v>
      </c>
      <c r="F4" s="1" t="s">
        <v>2</v>
      </c>
      <c r="G4" s="1" t="s">
        <v>4</v>
      </c>
      <c r="H4" s="1" t="s">
        <v>5</v>
      </c>
      <c r="I4" s="1" t="s">
        <v>6</v>
      </c>
      <c r="J4" s="1" t="s">
        <v>9</v>
      </c>
      <c r="L4" s="1" t="s">
        <v>0</v>
      </c>
      <c r="M4" s="1" t="s">
        <v>1</v>
      </c>
      <c r="N4" s="1" t="s">
        <v>3</v>
      </c>
      <c r="O4" s="1" t="s">
        <v>2</v>
      </c>
      <c r="P4" s="1" t="s">
        <v>4</v>
      </c>
      <c r="Q4" s="1" t="s">
        <v>5</v>
      </c>
      <c r="R4" s="1" t="s">
        <v>6</v>
      </c>
      <c r="S4" s="1" t="s">
        <v>9</v>
      </c>
      <c r="U4" s="1" t="s">
        <v>0</v>
      </c>
      <c r="V4" s="1" t="s">
        <v>1</v>
      </c>
      <c r="W4" s="1" t="s">
        <v>3</v>
      </c>
      <c r="X4" s="1" t="s">
        <v>2</v>
      </c>
      <c r="Y4" s="1" t="s">
        <v>4</v>
      </c>
      <c r="Z4" s="1" t="s">
        <v>5</v>
      </c>
      <c r="AA4" s="1" t="s">
        <v>6</v>
      </c>
      <c r="AB4" s="1" t="s">
        <v>9</v>
      </c>
    </row>
    <row r="5" spans="3:28" x14ac:dyDescent="0.3">
      <c r="C5" s="1">
        <v>5</v>
      </c>
      <c r="D5" s="1">
        <v>10</v>
      </c>
      <c r="E5" s="1">
        <v>40</v>
      </c>
      <c r="F5" s="1">
        <v>1.1000000000000001</v>
      </c>
      <c r="G5" s="1">
        <f>+F5+D5</f>
        <v>11.1</v>
      </c>
      <c r="H5" s="2">
        <f>(C5*D5+E5*F5)/G5</f>
        <v>8.468468468468469</v>
      </c>
      <c r="I5" s="4">
        <f>F5/D5</f>
        <v>0.11000000000000001</v>
      </c>
      <c r="J5" s="4" t="b">
        <f>(H5-C5)&lt;5</f>
        <v>1</v>
      </c>
      <c r="L5" s="1">
        <v>5</v>
      </c>
      <c r="M5" s="1">
        <v>1</v>
      </c>
      <c r="N5" s="1">
        <v>40</v>
      </c>
      <c r="O5" s="1">
        <v>0.01</v>
      </c>
      <c r="P5" s="1">
        <f>+O5+M5</f>
        <v>1.01</v>
      </c>
      <c r="Q5" s="2">
        <f>(L5*M5+N5*O5)/P5</f>
        <v>5.3465346534653468</v>
      </c>
      <c r="R5" s="1">
        <f>O5/M5</f>
        <v>0.01</v>
      </c>
      <c r="S5" s="1" t="b">
        <f>(Q5-L5)&lt;5</f>
        <v>1</v>
      </c>
      <c r="U5" s="1">
        <v>2</v>
      </c>
      <c r="V5" s="1">
        <v>5</v>
      </c>
      <c r="W5" s="1">
        <v>40</v>
      </c>
      <c r="X5" s="1">
        <v>0.55000000000000004</v>
      </c>
      <c r="Y5" s="1">
        <f>+X5+V5</f>
        <v>5.55</v>
      </c>
      <c r="Z5" s="2">
        <f>(U5*V5+W5*X5)/Y5</f>
        <v>5.7657657657657664</v>
      </c>
      <c r="AA5" s="1">
        <f>X5/V5</f>
        <v>0.11000000000000001</v>
      </c>
      <c r="AB5" s="1" t="b">
        <f>(Z5-U5)&lt;5</f>
        <v>1</v>
      </c>
    </row>
    <row r="6" spans="3:28" x14ac:dyDescent="0.3">
      <c r="C6" s="1">
        <v>5</v>
      </c>
      <c r="D6" s="1">
        <v>10</v>
      </c>
      <c r="E6" s="1">
        <v>40</v>
      </c>
      <c r="F6" s="1">
        <v>1.2</v>
      </c>
      <c r="G6" s="1">
        <f t="shared" ref="G6:G47" si="0">+F6+D6</f>
        <v>11.2</v>
      </c>
      <c r="H6" s="2">
        <f t="shared" ref="H6:H47" si="1">(C6*D6+E6*F6)/G6</f>
        <v>8.75</v>
      </c>
      <c r="I6" s="1">
        <f t="shared" ref="I6:I47" si="2">F6/D6</f>
        <v>0.12</v>
      </c>
      <c r="J6" s="1" t="b">
        <f t="shared" ref="J6:J47" si="3">(H6-C6)&lt;5</f>
        <v>1</v>
      </c>
      <c r="L6" s="1">
        <v>5</v>
      </c>
      <c r="M6" s="1">
        <v>1</v>
      </c>
      <c r="N6" s="1">
        <v>40</v>
      </c>
      <c r="O6" s="1">
        <v>0.02</v>
      </c>
      <c r="P6" s="1">
        <f t="shared" ref="P6:P47" si="4">+O6+M6</f>
        <v>1.02</v>
      </c>
      <c r="Q6" s="2">
        <f t="shared" ref="Q6:Q47" si="5">(L6*M6+N6*O6)/P6</f>
        <v>5.6862745098039209</v>
      </c>
      <c r="R6" s="1">
        <f t="shared" ref="R6:R47" si="6">O6/M6</f>
        <v>0.02</v>
      </c>
      <c r="S6" s="1" t="b">
        <f t="shared" ref="S6:S47" si="7">(Q6-L6)&lt;5</f>
        <v>1</v>
      </c>
      <c r="U6" s="1">
        <v>2</v>
      </c>
      <c r="V6" s="1">
        <v>5</v>
      </c>
      <c r="W6" s="1">
        <v>40</v>
      </c>
      <c r="X6" s="1">
        <v>0.6</v>
      </c>
      <c r="Y6" s="1">
        <f t="shared" ref="Y6:Y47" si="8">+X6+V6</f>
        <v>5.6</v>
      </c>
      <c r="Z6" s="2">
        <f t="shared" ref="Z6:Z47" si="9">(U6*V6+W6*X6)/Y6</f>
        <v>6.0714285714285721</v>
      </c>
      <c r="AA6" s="1">
        <f t="shared" ref="AA6:AA47" si="10">X6/V6</f>
        <v>0.12</v>
      </c>
      <c r="AB6" s="1" t="b">
        <f t="shared" ref="AB6:AB47" si="11">(Z6-U6)&lt;5</f>
        <v>1</v>
      </c>
    </row>
    <row r="7" spans="3:28" x14ac:dyDescent="0.3">
      <c r="C7" s="1">
        <v>5</v>
      </c>
      <c r="D7" s="1">
        <v>10</v>
      </c>
      <c r="E7" s="1">
        <v>40</v>
      </c>
      <c r="F7" s="1">
        <v>1.3</v>
      </c>
      <c r="G7" s="1">
        <f t="shared" si="0"/>
        <v>11.3</v>
      </c>
      <c r="H7" s="2">
        <f t="shared" si="1"/>
        <v>9.0265486725663706</v>
      </c>
      <c r="I7" s="1">
        <f t="shared" si="2"/>
        <v>0.13</v>
      </c>
      <c r="J7" s="1" t="b">
        <f t="shared" si="3"/>
        <v>1</v>
      </c>
      <c r="L7" s="1">
        <v>5</v>
      </c>
      <c r="M7" s="1">
        <v>1</v>
      </c>
      <c r="N7" s="1">
        <v>40</v>
      </c>
      <c r="O7" s="1">
        <v>0.03</v>
      </c>
      <c r="P7" s="1">
        <f t="shared" si="4"/>
        <v>1.03</v>
      </c>
      <c r="Q7" s="2">
        <f t="shared" si="5"/>
        <v>6.0194174757281553</v>
      </c>
      <c r="R7" s="1">
        <f t="shared" si="6"/>
        <v>0.03</v>
      </c>
      <c r="S7" s="1" t="b">
        <f t="shared" si="7"/>
        <v>1</v>
      </c>
      <c r="U7" s="1">
        <v>2</v>
      </c>
      <c r="V7" s="1">
        <v>5</v>
      </c>
      <c r="W7" s="1">
        <v>40</v>
      </c>
      <c r="X7" s="1">
        <v>0.65</v>
      </c>
      <c r="Y7" s="1">
        <f t="shared" si="8"/>
        <v>5.65</v>
      </c>
      <c r="Z7" s="2">
        <f t="shared" si="9"/>
        <v>6.3716814159292028</v>
      </c>
      <c r="AA7" s="1">
        <f t="shared" si="10"/>
        <v>0.13</v>
      </c>
      <c r="AB7" s="1" t="b">
        <f t="shared" si="11"/>
        <v>1</v>
      </c>
    </row>
    <row r="8" spans="3:28" x14ac:dyDescent="0.3">
      <c r="C8" s="1">
        <v>5</v>
      </c>
      <c r="D8" s="1">
        <v>10</v>
      </c>
      <c r="E8" s="1">
        <v>40</v>
      </c>
      <c r="F8" s="1">
        <v>1.4</v>
      </c>
      <c r="G8" s="1">
        <f t="shared" si="0"/>
        <v>11.4</v>
      </c>
      <c r="H8" s="2">
        <f t="shared" si="1"/>
        <v>9.2982456140350873</v>
      </c>
      <c r="I8" s="1">
        <f t="shared" si="2"/>
        <v>0.13999999999999999</v>
      </c>
      <c r="J8" s="1" t="b">
        <f t="shared" si="3"/>
        <v>1</v>
      </c>
      <c r="L8" s="1">
        <v>5</v>
      </c>
      <c r="M8" s="1">
        <v>1</v>
      </c>
      <c r="N8" s="1">
        <v>40</v>
      </c>
      <c r="O8" s="1">
        <v>0.04</v>
      </c>
      <c r="P8" s="1">
        <f t="shared" si="4"/>
        <v>1.04</v>
      </c>
      <c r="Q8" s="2">
        <f t="shared" si="5"/>
        <v>6.3461538461538458</v>
      </c>
      <c r="R8" s="1">
        <f t="shared" si="6"/>
        <v>0.04</v>
      </c>
      <c r="S8" s="1" t="b">
        <f t="shared" si="7"/>
        <v>1</v>
      </c>
      <c r="U8" s="1">
        <v>2</v>
      </c>
      <c r="V8" s="1">
        <v>5</v>
      </c>
      <c r="W8" s="1">
        <v>40</v>
      </c>
      <c r="X8" s="1">
        <v>0.7</v>
      </c>
      <c r="Y8" s="1">
        <f t="shared" si="8"/>
        <v>5.7</v>
      </c>
      <c r="Z8" s="2">
        <f t="shared" si="9"/>
        <v>6.6666666666666661</v>
      </c>
      <c r="AA8" s="1">
        <f t="shared" si="10"/>
        <v>0.13999999999999999</v>
      </c>
      <c r="AB8" s="1" t="b">
        <f t="shared" si="11"/>
        <v>1</v>
      </c>
    </row>
    <row r="9" spans="3:28" x14ac:dyDescent="0.3">
      <c r="C9" s="1">
        <v>5</v>
      </c>
      <c r="D9" s="1">
        <v>10</v>
      </c>
      <c r="E9" s="1">
        <v>40</v>
      </c>
      <c r="F9" s="1">
        <v>1.5</v>
      </c>
      <c r="G9" s="1">
        <f t="shared" si="0"/>
        <v>11.5</v>
      </c>
      <c r="H9" s="2">
        <f t="shared" si="1"/>
        <v>9.5652173913043477</v>
      </c>
      <c r="I9" s="1">
        <f t="shared" si="2"/>
        <v>0.15</v>
      </c>
      <c r="J9" s="1" t="b">
        <f t="shared" si="3"/>
        <v>1</v>
      </c>
      <c r="L9" s="1">
        <v>5</v>
      </c>
      <c r="M9" s="1">
        <v>1</v>
      </c>
      <c r="N9" s="1">
        <v>40</v>
      </c>
      <c r="O9" s="1">
        <v>0.05</v>
      </c>
      <c r="P9" s="1">
        <f t="shared" si="4"/>
        <v>1.05</v>
      </c>
      <c r="Q9" s="2">
        <f t="shared" si="5"/>
        <v>6.6666666666666661</v>
      </c>
      <c r="R9" s="1">
        <f t="shared" si="6"/>
        <v>0.05</v>
      </c>
      <c r="S9" s="1" t="b">
        <f t="shared" si="7"/>
        <v>1</v>
      </c>
      <c r="U9" s="1">
        <v>2</v>
      </c>
      <c r="V9" s="1">
        <v>5</v>
      </c>
      <c r="W9" s="1">
        <v>40</v>
      </c>
      <c r="X9" s="1">
        <v>0.75</v>
      </c>
      <c r="Y9" s="1">
        <f t="shared" si="8"/>
        <v>5.75</v>
      </c>
      <c r="Z9" s="2">
        <f t="shared" si="9"/>
        <v>6.9565217391304346</v>
      </c>
      <c r="AA9" s="3">
        <f t="shared" si="10"/>
        <v>0.15</v>
      </c>
      <c r="AB9" s="3" t="b">
        <f t="shared" si="11"/>
        <v>1</v>
      </c>
    </row>
    <row r="10" spans="3:28" x14ac:dyDescent="0.3">
      <c r="C10" s="1">
        <v>5</v>
      </c>
      <c r="D10" s="1">
        <v>10</v>
      </c>
      <c r="E10" s="1">
        <v>40</v>
      </c>
      <c r="F10" s="1">
        <v>1.6</v>
      </c>
      <c r="G10" s="1">
        <f t="shared" si="0"/>
        <v>11.6</v>
      </c>
      <c r="H10" s="2">
        <f t="shared" si="1"/>
        <v>9.8275862068965516</v>
      </c>
      <c r="I10" s="3">
        <f t="shared" si="2"/>
        <v>0.16</v>
      </c>
      <c r="J10" s="3" t="b">
        <f t="shared" si="3"/>
        <v>1</v>
      </c>
      <c r="L10" s="1">
        <v>5</v>
      </c>
      <c r="M10" s="1">
        <v>1</v>
      </c>
      <c r="N10" s="1">
        <v>40</v>
      </c>
      <c r="O10" s="1">
        <v>0.06</v>
      </c>
      <c r="P10" s="1">
        <f t="shared" si="4"/>
        <v>1.06</v>
      </c>
      <c r="Q10" s="2">
        <f t="shared" si="5"/>
        <v>6.9811320754716979</v>
      </c>
      <c r="R10" s="1">
        <f t="shared" si="6"/>
        <v>0.06</v>
      </c>
      <c r="S10" s="1" t="b">
        <f t="shared" si="7"/>
        <v>1</v>
      </c>
      <c r="U10" s="1">
        <v>2</v>
      </c>
      <c r="V10" s="1">
        <v>5</v>
      </c>
      <c r="W10" s="1">
        <v>40</v>
      </c>
      <c r="X10" s="1">
        <v>0.8</v>
      </c>
      <c r="Y10" s="1">
        <f t="shared" si="8"/>
        <v>5.8</v>
      </c>
      <c r="Z10" s="2">
        <f t="shared" si="9"/>
        <v>7.2413793103448274</v>
      </c>
      <c r="AA10" s="1">
        <f t="shared" si="10"/>
        <v>0.16</v>
      </c>
      <c r="AB10" s="1" t="b">
        <f t="shared" si="11"/>
        <v>0</v>
      </c>
    </row>
    <row r="11" spans="3:28" x14ac:dyDescent="0.3">
      <c r="C11" s="1">
        <v>5</v>
      </c>
      <c r="D11" s="1">
        <v>10</v>
      </c>
      <c r="E11" s="1">
        <v>40</v>
      </c>
      <c r="F11" s="1">
        <v>1.7</v>
      </c>
      <c r="G11" s="1">
        <f t="shared" si="0"/>
        <v>11.7</v>
      </c>
      <c r="H11" s="2">
        <f t="shared" si="1"/>
        <v>10.085470085470087</v>
      </c>
      <c r="I11" s="1">
        <f t="shared" si="2"/>
        <v>0.16999999999999998</v>
      </c>
      <c r="J11" s="1" t="b">
        <f t="shared" si="3"/>
        <v>0</v>
      </c>
      <c r="L11" s="1">
        <v>5</v>
      </c>
      <c r="M11" s="1">
        <v>1</v>
      </c>
      <c r="N11" s="1">
        <v>40</v>
      </c>
      <c r="O11" s="1">
        <v>7.0000000000000007E-2</v>
      </c>
      <c r="P11" s="1">
        <f t="shared" si="4"/>
        <v>1.07</v>
      </c>
      <c r="Q11" s="2">
        <f t="shared" si="5"/>
        <v>7.2897196261682247</v>
      </c>
      <c r="R11" s="1">
        <f t="shared" si="6"/>
        <v>7.0000000000000007E-2</v>
      </c>
      <c r="S11" s="1" t="b">
        <f t="shared" si="7"/>
        <v>1</v>
      </c>
      <c r="U11" s="1">
        <v>2</v>
      </c>
      <c r="V11" s="1">
        <v>5</v>
      </c>
      <c r="W11" s="1">
        <v>40</v>
      </c>
      <c r="X11" s="1">
        <v>0.85</v>
      </c>
      <c r="Y11" s="1">
        <f t="shared" si="8"/>
        <v>5.85</v>
      </c>
      <c r="Z11" s="2">
        <f t="shared" si="9"/>
        <v>7.5213675213675222</v>
      </c>
      <c r="AA11" s="1">
        <f t="shared" si="10"/>
        <v>0.16999999999999998</v>
      </c>
      <c r="AB11" s="1" t="b">
        <f t="shared" si="11"/>
        <v>0</v>
      </c>
    </row>
    <row r="12" spans="3:28" x14ac:dyDescent="0.3">
      <c r="C12" s="1">
        <v>5</v>
      </c>
      <c r="D12" s="1">
        <v>10</v>
      </c>
      <c r="E12" s="1">
        <v>40</v>
      </c>
      <c r="F12" s="1">
        <v>1.8</v>
      </c>
      <c r="G12" s="1">
        <f t="shared" si="0"/>
        <v>11.8</v>
      </c>
      <c r="H12" s="2">
        <f t="shared" si="1"/>
        <v>10.338983050847457</v>
      </c>
      <c r="I12" s="1">
        <f t="shared" si="2"/>
        <v>0.18</v>
      </c>
      <c r="J12" s="1" t="b">
        <f t="shared" si="3"/>
        <v>0</v>
      </c>
      <c r="L12" s="1">
        <v>5</v>
      </c>
      <c r="M12" s="1">
        <v>1</v>
      </c>
      <c r="N12" s="1">
        <v>40</v>
      </c>
      <c r="O12" s="1">
        <v>0.08</v>
      </c>
      <c r="P12" s="1">
        <f t="shared" si="4"/>
        <v>1.08</v>
      </c>
      <c r="Q12" s="2">
        <f t="shared" si="5"/>
        <v>7.5925925925925917</v>
      </c>
      <c r="R12" s="1">
        <f t="shared" si="6"/>
        <v>0.08</v>
      </c>
      <c r="S12" s="1" t="b">
        <f t="shared" si="7"/>
        <v>1</v>
      </c>
      <c r="U12" s="1">
        <v>2</v>
      </c>
      <c r="V12" s="1">
        <v>5</v>
      </c>
      <c r="W12" s="1">
        <v>40</v>
      </c>
      <c r="X12" s="1">
        <v>0.9</v>
      </c>
      <c r="Y12" s="1">
        <f t="shared" si="8"/>
        <v>5.9</v>
      </c>
      <c r="Z12" s="2">
        <f t="shared" si="9"/>
        <v>7.7966101694915251</v>
      </c>
      <c r="AA12" s="1">
        <f t="shared" si="10"/>
        <v>0.18</v>
      </c>
      <c r="AB12" s="1" t="b">
        <f t="shared" si="11"/>
        <v>0</v>
      </c>
    </row>
    <row r="13" spans="3:28" x14ac:dyDescent="0.3">
      <c r="C13" s="1">
        <v>5</v>
      </c>
      <c r="D13" s="1">
        <v>10</v>
      </c>
      <c r="E13" s="1">
        <v>40</v>
      </c>
      <c r="F13" s="1">
        <v>1.9</v>
      </c>
      <c r="G13" s="1">
        <f t="shared" si="0"/>
        <v>11.9</v>
      </c>
      <c r="H13" s="2">
        <f t="shared" si="1"/>
        <v>10.588235294117647</v>
      </c>
      <c r="I13" s="1">
        <f t="shared" si="2"/>
        <v>0.19</v>
      </c>
      <c r="J13" s="1" t="b">
        <f t="shared" si="3"/>
        <v>0</v>
      </c>
      <c r="L13" s="1">
        <v>5</v>
      </c>
      <c r="M13" s="1">
        <v>1</v>
      </c>
      <c r="N13" s="1">
        <v>40</v>
      </c>
      <c r="O13" s="1">
        <v>0.09</v>
      </c>
      <c r="P13" s="1">
        <f t="shared" si="4"/>
        <v>1.0900000000000001</v>
      </c>
      <c r="Q13" s="2">
        <f t="shared" si="5"/>
        <v>7.8899082568807328</v>
      </c>
      <c r="R13" s="1">
        <f t="shared" si="6"/>
        <v>0.09</v>
      </c>
      <c r="S13" s="1" t="b">
        <f t="shared" si="7"/>
        <v>1</v>
      </c>
      <c r="U13" s="1">
        <v>2</v>
      </c>
      <c r="V13" s="1">
        <v>5</v>
      </c>
      <c r="W13" s="1">
        <v>40</v>
      </c>
      <c r="X13" s="1">
        <v>0.94999999999999896</v>
      </c>
      <c r="Y13" s="1">
        <f t="shared" si="8"/>
        <v>5.9499999999999993</v>
      </c>
      <c r="Z13" s="2">
        <f t="shared" si="9"/>
        <v>8.067226890756297</v>
      </c>
      <c r="AA13" s="1">
        <f t="shared" si="10"/>
        <v>0.18999999999999978</v>
      </c>
      <c r="AB13" s="1" t="b">
        <f t="shared" si="11"/>
        <v>0</v>
      </c>
    </row>
    <row r="14" spans="3:28" x14ac:dyDescent="0.3">
      <c r="C14" s="1">
        <v>5</v>
      </c>
      <c r="D14" s="1">
        <v>10</v>
      </c>
      <c r="E14" s="1">
        <v>40</v>
      </c>
      <c r="F14" s="1">
        <v>2</v>
      </c>
      <c r="G14" s="1">
        <f t="shared" si="0"/>
        <v>12</v>
      </c>
      <c r="H14" s="2">
        <f t="shared" si="1"/>
        <v>10.833333333333334</v>
      </c>
      <c r="I14" s="1">
        <f t="shared" si="2"/>
        <v>0.2</v>
      </c>
      <c r="J14" s="1" t="b">
        <f t="shared" si="3"/>
        <v>0</v>
      </c>
      <c r="L14" s="1">
        <v>5</v>
      </c>
      <c r="M14" s="1">
        <v>1</v>
      </c>
      <c r="N14" s="1">
        <v>40</v>
      </c>
      <c r="O14" s="1">
        <v>0.1</v>
      </c>
      <c r="P14" s="1">
        <f t="shared" si="4"/>
        <v>1.1000000000000001</v>
      </c>
      <c r="Q14" s="2">
        <f t="shared" si="5"/>
        <v>8.1818181818181817</v>
      </c>
      <c r="R14" s="1">
        <f t="shared" si="6"/>
        <v>0.1</v>
      </c>
      <c r="S14" s="1" t="b">
        <f t="shared" si="7"/>
        <v>1</v>
      </c>
      <c r="U14" s="1">
        <v>2</v>
      </c>
      <c r="V14" s="1">
        <v>5</v>
      </c>
      <c r="W14" s="1">
        <v>40</v>
      </c>
      <c r="X14" s="1">
        <v>0.999999999999999</v>
      </c>
      <c r="Y14" s="1">
        <f t="shared" si="8"/>
        <v>5.9999999999999991</v>
      </c>
      <c r="Z14" s="2">
        <f t="shared" si="9"/>
        <v>8.3333333333333268</v>
      </c>
      <c r="AA14" s="1">
        <f t="shared" si="10"/>
        <v>0.19999999999999979</v>
      </c>
      <c r="AB14" s="1" t="b">
        <f t="shared" si="11"/>
        <v>0</v>
      </c>
    </row>
    <row r="15" spans="3:28" x14ac:dyDescent="0.3">
      <c r="C15" s="1">
        <v>5</v>
      </c>
      <c r="D15" s="1">
        <v>10</v>
      </c>
      <c r="E15" s="1">
        <v>40</v>
      </c>
      <c r="F15" s="1">
        <v>2.1</v>
      </c>
      <c r="G15" s="1">
        <f t="shared" si="0"/>
        <v>12.1</v>
      </c>
      <c r="H15" s="2">
        <f t="shared" si="1"/>
        <v>11.074380165289256</v>
      </c>
      <c r="I15" s="1">
        <f t="shared" si="2"/>
        <v>0.21000000000000002</v>
      </c>
      <c r="J15" s="1" t="b">
        <f t="shared" si="3"/>
        <v>0</v>
      </c>
      <c r="L15" s="1">
        <v>5</v>
      </c>
      <c r="M15" s="1">
        <v>1</v>
      </c>
      <c r="N15" s="1">
        <v>40</v>
      </c>
      <c r="O15" s="1">
        <v>0.11</v>
      </c>
      <c r="P15" s="1">
        <f t="shared" si="4"/>
        <v>1.1100000000000001</v>
      </c>
      <c r="Q15" s="2">
        <f t="shared" si="5"/>
        <v>8.4684684684684672</v>
      </c>
      <c r="R15" s="1">
        <f t="shared" si="6"/>
        <v>0.11</v>
      </c>
      <c r="S15" s="1" t="b">
        <f t="shared" si="7"/>
        <v>1</v>
      </c>
      <c r="U15" s="1">
        <v>2</v>
      </c>
      <c r="V15" s="1">
        <v>5</v>
      </c>
      <c r="W15" s="1">
        <v>40</v>
      </c>
      <c r="X15" s="1">
        <v>1.05</v>
      </c>
      <c r="Y15" s="1">
        <f t="shared" si="8"/>
        <v>6.05</v>
      </c>
      <c r="Z15" s="2">
        <f t="shared" si="9"/>
        <v>8.5950413223140494</v>
      </c>
      <c r="AA15" s="1">
        <f t="shared" si="10"/>
        <v>0.21000000000000002</v>
      </c>
      <c r="AB15" s="1" t="b">
        <f t="shared" si="11"/>
        <v>0</v>
      </c>
    </row>
    <row r="16" spans="3:28" x14ac:dyDescent="0.3">
      <c r="C16" s="1">
        <v>5</v>
      </c>
      <c r="D16" s="1">
        <v>10</v>
      </c>
      <c r="E16" s="1">
        <v>40</v>
      </c>
      <c r="F16" s="1">
        <v>2.2000000000000002</v>
      </c>
      <c r="G16" s="1">
        <f t="shared" si="0"/>
        <v>12.2</v>
      </c>
      <c r="H16" s="2">
        <f t="shared" si="1"/>
        <v>11.311475409836067</v>
      </c>
      <c r="I16" s="1">
        <f t="shared" si="2"/>
        <v>0.22000000000000003</v>
      </c>
      <c r="J16" s="1" t="b">
        <f t="shared" si="3"/>
        <v>0</v>
      </c>
      <c r="L16" s="1">
        <v>5</v>
      </c>
      <c r="M16" s="1">
        <v>1</v>
      </c>
      <c r="N16" s="1">
        <v>40</v>
      </c>
      <c r="O16" s="1">
        <v>0.12</v>
      </c>
      <c r="P16" s="1">
        <f t="shared" si="4"/>
        <v>1.1200000000000001</v>
      </c>
      <c r="Q16" s="2">
        <f t="shared" si="5"/>
        <v>8.75</v>
      </c>
      <c r="R16" s="1">
        <f t="shared" si="6"/>
        <v>0.12</v>
      </c>
      <c r="S16" s="1" t="b">
        <f t="shared" si="7"/>
        <v>1</v>
      </c>
      <c r="U16" s="1">
        <v>2</v>
      </c>
      <c r="V16" s="1">
        <v>5</v>
      </c>
      <c r="W16" s="1">
        <v>40</v>
      </c>
      <c r="X16" s="1">
        <v>1.1000000000000001</v>
      </c>
      <c r="Y16" s="1">
        <f t="shared" si="8"/>
        <v>6.1</v>
      </c>
      <c r="Z16" s="2">
        <f t="shared" si="9"/>
        <v>8.8524590163934427</v>
      </c>
      <c r="AA16" s="1">
        <f t="shared" si="10"/>
        <v>0.22000000000000003</v>
      </c>
      <c r="AB16" s="1" t="b">
        <f t="shared" si="11"/>
        <v>0</v>
      </c>
    </row>
    <row r="17" spans="3:28" x14ac:dyDescent="0.3">
      <c r="C17" s="1">
        <v>5</v>
      </c>
      <c r="D17" s="1">
        <v>10</v>
      </c>
      <c r="E17" s="1">
        <v>40</v>
      </c>
      <c r="F17" s="1">
        <v>2.2999999999999998</v>
      </c>
      <c r="G17" s="1">
        <f t="shared" si="0"/>
        <v>12.3</v>
      </c>
      <c r="H17" s="2">
        <f t="shared" si="1"/>
        <v>11.544715447154472</v>
      </c>
      <c r="I17" s="1">
        <f t="shared" si="2"/>
        <v>0.22999999999999998</v>
      </c>
      <c r="J17" s="1" t="b">
        <f t="shared" si="3"/>
        <v>0</v>
      </c>
      <c r="L17" s="1">
        <v>5</v>
      </c>
      <c r="M17" s="1">
        <v>1</v>
      </c>
      <c r="N17" s="1">
        <v>40</v>
      </c>
      <c r="O17" s="1">
        <v>0.13</v>
      </c>
      <c r="P17" s="1">
        <f t="shared" si="4"/>
        <v>1.1299999999999999</v>
      </c>
      <c r="Q17" s="2">
        <f t="shared" si="5"/>
        <v>9.0265486725663724</v>
      </c>
      <c r="R17" s="1">
        <f t="shared" si="6"/>
        <v>0.13</v>
      </c>
      <c r="S17" s="1" t="b">
        <f t="shared" si="7"/>
        <v>1</v>
      </c>
      <c r="U17" s="1">
        <v>2</v>
      </c>
      <c r="V17" s="1">
        <v>5</v>
      </c>
      <c r="W17" s="1">
        <v>40</v>
      </c>
      <c r="X17" s="1">
        <v>1.1499999999999999</v>
      </c>
      <c r="Y17" s="1">
        <f t="shared" si="8"/>
        <v>6.15</v>
      </c>
      <c r="Z17" s="2">
        <f t="shared" si="9"/>
        <v>9.1056910569105689</v>
      </c>
      <c r="AA17" s="1">
        <f t="shared" si="10"/>
        <v>0.22999999999999998</v>
      </c>
      <c r="AB17" s="1" t="b">
        <f t="shared" si="11"/>
        <v>0</v>
      </c>
    </row>
    <row r="18" spans="3:28" x14ac:dyDescent="0.3">
      <c r="C18" s="1">
        <v>5</v>
      </c>
      <c r="D18" s="1">
        <v>10</v>
      </c>
      <c r="E18" s="1">
        <v>40</v>
      </c>
      <c r="F18" s="1">
        <v>2.4</v>
      </c>
      <c r="G18" s="1">
        <f t="shared" si="0"/>
        <v>12.4</v>
      </c>
      <c r="H18" s="2">
        <f t="shared" si="1"/>
        <v>11.774193548387096</v>
      </c>
      <c r="I18" s="1">
        <f t="shared" si="2"/>
        <v>0.24</v>
      </c>
      <c r="J18" s="1" t="b">
        <f t="shared" si="3"/>
        <v>0</v>
      </c>
      <c r="L18" s="1">
        <v>5</v>
      </c>
      <c r="M18" s="1">
        <v>1</v>
      </c>
      <c r="N18" s="1">
        <v>40</v>
      </c>
      <c r="O18" s="1">
        <v>0.14000000000000001</v>
      </c>
      <c r="P18" s="1">
        <f t="shared" si="4"/>
        <v>1.1400000000000001</v>
      </c>
      <c r="Q18" s="2">
        <f t="shared" si="5"/>
        <v>9.2982456140350873</v>
      </c>
      <c r="R18" s="1">
        <f t="shared" si="6"/>
        <v>0.14000000000000001</v>
      </c>
      <c r="S18" s="1" t="b">
        <f t="shared" si="7"/>
        <v>1</v>
      </c>
      <c r="U18" s="1">
        <v>2</v>
      </c>
      <c r="V18" s="1">
        <v>5</v>
      </c>
      <c r="W18" s="1">
        <v>40</v>
      </c>
      <c r="X18" s="1">
        <v>1.2</v>
      </c>
      <c r="Y18" s="1">
        <f t="shared" si="8"/>
        <v>6.2</v>
      </c>
      <c r="Z18" s="2">
        <f t="shared" si="9"/>
        <v>9.3548387096774199</v>
      </c>
      <c r="AA18" s="1">
        <f t="shared" si="10"/>
        <v>0.24</v>
      </c>
      <c r="AB18" s="1" t="b">
        <f t="shared" si="11"/>
        <v>0</v>
      </c>
    </row>
    <row r="19" spans="3:28" x14ac:dyDescent="0.3">
      <c r="C19" s="1">
        <v>5</v>
      </c>
      <c r="D19" s="1">
        <v>10</v>
      </c>
      <c r="E19" s="1">
        <v>40</v>
      </c>
      <c r="F19" s="1">
        <v>2.5</v>
      </c>
      <c r="G19" s="1">
        <f t="shared" si="0"/>
        <v>12.5</v>
      </c>
      <c r="H19" s="2">
        <f t="shared" si="1"/>
        <v>12</v>
      </c>
      <c r="I19" s="1">
        <f t="shared" si="2"/>
        <v>0.25</v>
      </c>
      <c r="J19" s="1" t="b">
        <f t="shared" si="3"/>
        <v>0</v>
      </c>
      <c r="L19" s="1">
        <v>5</v>
      </c>
      <c r="M19" s="1">
        <v>1</v>
      </c>
      <c r="N19" s="1">
        <v>40</v>
      </c>
      <c r="O19" s="1">
        <v>0.15</v>
      </c>
      <c r="P19" s="1">
        <f t="shared" si="4"/>
        <v>1.1499999999999999</v>
      </c>
      <c r="Q19" s="2">
        <f t="shared" si="5"/>
        <v>9.5652173913043494</v>
      </c>
      <c r="R19" s="1">
        <f t="shared" si="6"/>
        <v>0.15</v>
      </c>
      <c r="S19" s="1" t="b">
        <f t="shared" si="7"/>
        <v>1</v>
      </c>
      <c r="U19" s="1">
        <v>2</v>
      </c>
      <c r="V19" s="1">
        <v>5</v>
      </c>
      <c r="W19" s="1">
        <v>40</v>
      </c>
      <c r="X19" s="1">
        <v>1.25</v>
      </c>
      <c r="Y19" s="1">
        <f t="shared" si="8"/>
        <v>6.25</v>
      </c>
      <c r="Z19" s="2">
        <f t="shared" si="9"/>
        <v>9.6</v>
      </c>
      <c r="AA19" s="1">
        <f t="shared" si="10"/>
        <v>0.25</v>
      </c>
      <c r="AB19" s="1" t="b">
        <f t="shared" si="11"/>
        <v>0</v>
      </c>
    </row>
    <row r="20" spans="3:28" x14ac:dyDescent="0.3">
      <c r="C20" s="1">
        <v>5</v>
      </c>
      <c r="D20" s="1">
        <v>10</v>
      </c>
      <c r="E20" s="1">
        <v>40</v>
      </c>
      <c r="F20" s="1">
        <v>2.6</v>
      </c>
      <c r="G20" s="1">
        <f t="shared" si="0"/>
        <v>12.6</v>
      </c>
      <c r="H20" s="2">
        <f t="shared" si="1"/>
        <v>12.222222222222223</v>
      </c>
      <c r="I20" s="1">
        <f t="shared" si="2"/>
        <v>0.26</v>
      </c>
      <c r="J20" s="1" t="b">
        <f t="shared" si="3"/>
        <v>0</v>
      </c>
      <c r="L20" s="1">
        <v>5</v>
      </c>
      <c r="M20" s="1">
        <v>1</v>
      </c>
      <c r="N20" s="1">
        <v>40</v>
      </c>
      <c r="O20" s="1">
        <v>0.16</v>
      </c>
      <c r="P20" s="1">
        <f t="shared" si="4"/>
        <v>1.1599999999999999</v>
      </c>
      <c r="Q20" s="2">
        <f t="shared" si="5"/>
        <v>9.8275862068965534</v>
      </c>
      <c r="R20" s="3">
        <f t="shared" si="6"/>
        <v>0.16</v>
      </c>
      <c r="S20" s="3" t="b">
        <f t="shared" si="7"/>
        <v>1</v>
      </c>
      <c r="U20" s="1">
        <v>2</v>
      </c>
      <c r="V20" s="1">
        <v>5</v>
      </c>
      <c r="W20" s="1">
        <v>40</v>
      </c>
      <c r="X20" s="1">
        <v>1.3</v>
      </c>
      <c r="Y20" s="1">
        <f t="shared" si="8"/>
        <v>6.3</v>
      </c>
      <c r="Z20" s="2">
        <f t="shared" si="9"/>
        <v>9.8412698412698418</v>
      </c>
      <c r="AA20" s="1">
        <f t="shared" si="10"/>
        <v>0.26</v>
      </c>
      <c r="AB20" s="1" t="b">
        <f t="shared" si="11"/>
        <v>0</v>
      </c>
    </row>
    <row r="21" spans="3:28" x14ac:dyDescent="0.3">
      <c r="C21" s="1">
        <v>5</v>
      </c>
      <c r="D21" s="1">
        <v>10</v>
      </c>
      <c r="E21" s="1">
        <v>40</v>
      </c>
      <c r="F21" s="1">
        <v>2.7</v>
      </c>
      <c r="G21" s="1">
        <f t="shared" si="0"/>
        <v>12.7</v>
      </c>
      <c r="H21" s="2">
        <f t="shared" si="1"/>
        <v>12.440944881889765</v>
      </c>
      <c r="I21" s="1">
        <f t="shared" si="2"/>
        <v>0.27</v>
      </c>
      <c r="J21" s="1" t="b">
        <f t="shared" si="3"/>
        <v>0</v>
      </c>
      <c r="L21" s="1">
        <v>5</v>
      </c>
      <c r="M21" s="1">
        <v>1</v>
      </c>
      <c r="N21" s="1">
        <v>40</v>
      </c>
      <c r="O21" s="1">
        <v>0.17</v>
      </c>
      <c r="P21" s="1">
        <f t="shared" si="4"/>
        <v>1.17</v>
      </c>
      <c r="Q21" s="2">
        <f t="shared" si="5"/>
        <v>10.085470085470087</v>
      </c>
      <c r="R21" s="1">
        <f t="shared" si="6"/>
        <v>0.17</v>
      </c>
      <c r="S21" s="1" t="b">
        <f t="shared" si="7"/>
        <v>0</v>
      </c>
      <c r="U21" s="1">
        <v>2</v>
      </c>
      <c r="V21" s="1">
        <v>5</v>
      </c>
      <c r="W21" s="1">
        <v>40</v>
      </c>
      <c r="X21" s="1">
        <v>1.35</v>
      </c>
      <c r="Y21" s="1">
        <f t="shared" si="8"/>
        <v>6.35</v>
      </c>
      <c r="Z21" s="2">
        <f t="shared" si="9"/>
        <v>10.078740157480315</v>
      </c>
      <c r="AA21" s="1">
        <f t="shared" si="10"/>
        <v>0.27</v>
      </c>
      <c r="AB21" s="1" t="b">
        <f t="shared" si="11"/>
        <v>0</v>
      </c>
    </row>
    <row r="22" spans="3:28" x14ac:dyDescent="0.3">
      <c r="C22" s="1">
        <v>5</v>
      </c>
      <c r="D22" s="1">
        <v>10</v>
      </c>
      <c r="E22" s="1">
        <v>40</v>
      </c>
      <c r="F22" s="1">
        <v>2.8</v>
      </c>
      <c r="G22" s="1">
        <f t="shared" si="0"/>
        <v>12.8</v>
      </c>
      <c r="H22" s="2">
        <f t="shared" si="1"/>
        <v>12.65625</v>
      </c>
      <c r="I22" s="1">
        <f t="shared" si="2"/>
        <v>0.27999999999999997</v>
      </c>
      <c r="J22" s="1" t="b">
        <f t="shared" si="3"/>
        <v>0</v>
      </c>
      <c r="L22" s="1">
        <v>5</v>
      </c>
      <c r="M22" s="1">
        <v>1</v>
      </c>
      <c r="N22" s="1">
        <v>40</v>
      </c>
      <c r="O22" s="1">
        <v>0.18</v>
      </c>
      <c r="P22" s="1">
        <f t="shared" si="4"/>
        <v>1.18</v>
      </c>
      <c r="Q22" s="2">
        <f t="shared" si="5"/>
        <v>10.338983050847457</v>
      </c>
      <c r="R22" s="1">
        <f t="shared" si="6"/>
        <v>0.18</v>
      </c>
      <c r="S22" s="1" t="b">
        <f t="shared" si="7"/>
        <v>0</v>
      </c>
      <c r="U22" s="1">
        <v>2</v>
      </c>
      <c r="V22" s="1">
        <v>5</v>
      </c>
      <c r="W22" s="1">
        <v>40</v>
      </c>
      <c r="X22" s="1">
        <v>1.4</v>
      </c>
      <c r="Y22" s="1">
        <f t="shared" si="8"/>
        <v>6.4</v>
      </c>
      <c r="Z22" s="2">
        <f t="shared" si="9"/>
        <v>10.3125</v>
      </c>
      <c r="AA22" s="1">
        <f t="shared" si="10"/>
        <v>0.27999999999999997</v>
      </c>
      <c r="AB22" s="1" t="b">
        <f t="shared" si="11"/>
        <v>0</v>
      </c>
    </row>
    <row r="23" spans="3:28" x14ac:dyDescent="0.3">
      <c r="C23" s="1">
        <v>5</v>
      </c>
      <c r="D23" s="1">
        <v>10</v>
      </c>
      <c r="E23" s="1">
        <v>40</v>
      </c>
      <c r="F23" s="1">
        <v>2.9</v>
      </c>
      <c r="G23" s="1">
        <f t="shared" si="0"/>
        <v>12.9</v>
      </c>
      <c r="H23" s="2">
        <f t="shared" si="1"/>
        <v>12.868217054263566</v>
      </c>
      <c r="I23" s="1">
        <f t="shared" si="2"/>
        <v>0.28999999999999998</v>
      </c>
      <c r="J23" s="1" t="b">
        <f t="shared" si="3"/>
        <v>0</v>
      </c>
      <c r="L23" s="1">
        <v>5</v>
      </c>
      <c r="M23" s="1">
        <v>1</v>
      </c>
      <c r="N23" s="1">
        <v>40</v>
      </c>
      <c r="O23" s="1">
        <v>0.19</v>
      </c>
      <c r="P23" s="1">
        <f t="shared" si="4"/>
        <v>1.19</v>
      </c>
      <c r="Q23" s="2">
        <f t="shared" si="5"/>
        <v>10.588235294117647</v>
      </c>
      <c r="R23" s="1">
        <f t="shared" si="6"/>
        <v>0.19</v>
      </c>
      <c r="S23" s="1" t="b">
        <f t="shared" si="7"/>
        <v>0</v>
      </c>
      <c r="U23" s="1">
        <v>2</v>
      </c>
      <c r="V23" s="1">
        <v>5</v>
      </c>
      <c r="W23" s="1">
        <v>40</v>
      </c>
      <c r="X23" s="1">
        <v>1.45</v>
      </c>
      <c r="Y23" s="1">
        <f t="shared" si="8"/>
        <v>6.45</v>
      </c>
      <c r="Z23" s="2">
        <f t="shared" si="9"/>
        <v>10.542635658914728</v>
      </c>
      <c r="AA23" s="1">
        <f t="shared" si="10"/>
        <v>0.28999999999999998</v>
      </c>
      <c r="AB23" s="1" t="b">
        <f t="shared" si="11"/>
        <v>0</v>
      </c>
    </row>
    <row r="24" spans="3:28" x14ac:dyDescent="0.3">
      <c r="C24" s="1">
        <v>5</v>
      </c>
      <c r="D24" s="1">
        <v>10</v>
      </c>
      <c r="E24" s="1">
        <v>40</v>
      </c>
      <c r="F24" s="1">
        <v>3</v>
      </c>
      <c r="G24" s="1">
        <f t="shared" si="0"/>
        <v>13</v>
      </c>
      <c r="H24" s="2">
        <f t="shared" si="1"/>
        <v>13.076923076923077</v>
      </c>
      <c r="I24" s="1">
        <f t="shared" si="2"/>
        <v>0.3</v>
      </c>
      <c r="J24" s="1" t="b">
        <f t="shared" si="3"/>
        <v>0</v>
      </c>
      <c r="L24" s="1">
        <v>5</v>
      </c>
      <c r="M24" s="1">
        <v>1</v>
      </c>
      <c r="N24" s="1">
        <v>40</v>
      </c>
      <c r="O24" s="1">
        <v>0.2</v>
      </c>
      <c r="P24" s="1">
        <f t="shared" si="4"/>
        <v>1.2</v>
      </c>
      <c r="Q24" s="2">
        <f t="shared" si="5"/>
        <v>10.833333333333334</v>
      </c>
      <c r="R24" s="1">
        <f t="shared" si="6"/>
        <v>0.2</v>
      </c>
      <c r="S24" s="1" t="b">
        <f t="shared" si="7"/>
        <v>0</v>
      </c>
      <c r="U24" s="1">
        <v>2</v>
      </c>
      <c r="V24" s="1">
        <v>5</v>
      </c>
      <c r="W24" s="1">
        <v>40</v>
      </c>
      <c r="X24" s="1">
        <v>1.5</v>
      </c>
      <c r="Y24" s="1">
        <f t="shared" si="8"/>
        <v>6.5</v>
      </c>
      <c r="Z24" s="2">
        <f t="shared" si="9"/>
        <v>10.76923076923077</v>
      </c>
      <c r="AA24" s="1">
        <f t="shared" si="10"/>
        <v>0.3</v>
      </c>
      <c r="AB24" s="1" t="b">
        <f t="shared" si="11"/>
        <v>0</v>
      </c>
    </row>
    <row r="25" spans="3:28" x14ac:dyDescent="0.3">
      <c r="C25" s="1">
        <v>5</v>
      </c>
      <c r="D25" s="1">
        <v>10</v>
      </c>
      <c r="E25" s="1">
        <v>40</v>
      </c>
      <c r="F25" s="1">
        <v>3.1</v>
      </c>
      <c r="G25" s="1">
        <f t="shared" si="0"/>
        <v>13.1</v>
      </c>
      <c r="H25" s="2">
        <f t="shared" si="1"/>
        <v>13.282442748091604</v>
      </c>
      <c r="I25" s="1">
        <f t="shared" si="2"/>
        <v>0.31</v>
      </c>
      <c r="J25" s="1" t="b">
        <f t="shared" si="3"/>
        <v>0</v>
      </c>
      <c r="L25" s="1">
        <v>5</v>
      </c>
      <c r="M25" s="1">
        <v>1</v>
      </c>
      <c r="N25" s="1">
        <v>40</v>
      </c>
      <c r="O25" s="1">
        <v>0.21</v>
      </c>
      <c r="P25" s="1">
        <f t="shared" si="4"/>
        <v>1.21</v>
      </c>
      <c r="Q25" s="2">
        <f t="shared" si="5"/>
        <v>11.074380165289258</v>
      </c>
      <c r="R25" s="1">
        <f t="shared" si="6"/>
        <v>0.21</v>
      </c>
      <c r="S25" s="1" t="b">
        <f t="shared" si="7"/>
        <v>0</v>
      </c>
      <c r="U25" s="1">
        <v>2</v>
      </c>
      <c r="V25" s="1">
        <v>5</v>
      </c>
      <c r="W25" s="1">
        <v>40</v>
      </c>
      <c r="X25" s="1">
        <v>1.55</v>
      </c>
      <c r="Y25" s="1">
        <f t="shared" si="8"/>
        <v>6.55</v>
      </c>
      <c r="Z25" s="2">
        <f t="shared" si="9"/>
        <v>10.992366412213741</v>
      </c>
      <c r="AA25" s="1">
        <f t="shared" si="10"/>
        <v>0.31</v>
      </c>
      <c r="AB25" s="1" t="b">
        <f t="shared" si="11"/>
        <v>0</v>
      </c>
    </row>
    <row r="26" spans="3:28" x14ac:dyDescent="0.3">
      <c r="C26" s="1">
        <v>5</v>
      </c>
      <c r="D26" s="1">
        <v>10</v>
      </c>
      <c r="E26" s="1">
        <v>40</v>
      </c>
      <c r="F26" s="1">
        <v>3.2</v>
      </c>
      <c r="G26" s="1">
        <f t="shared" si="0"/>
        <v>13.2</v>
      </c>
      <c r="H26" s="2">
        <f t="shared" si="1"/>
        <v>13.484848484848486</v>
      </c>
      <c r="I26" s="1">
        <f t="shared" si="2"/>
        <v>0.32</v>
      </c>
      <c r="J26" s="1" t="b">
        <f t="shared" si="3"/>
        <v>0</v>
      </c>
      <c r="L26" s="1">
        <v>5</v>
      </c>
      <c r="M26" s="1">
        <v>1</v>
      </c>
      <c r="N26" s="1">
        <v>40</v>
      </c>
      <c r="O26" s="1">
        <v>0.22</v>
      </c>
      <c r="P26" s="1">
        <f t="shared" si="4"/>
        <v>1.22</v>
      </c>
      <c r="Q26" s="2">
        <f t="shared" si="5"/>
        <v>11.311475409836067</v>
      </c>
      <c r="R26" s="1">
        <f t="shared" si="6"/>
        <v>0.22</v>
      </c>
      <c r="S26" s="1" t="b">
        <f t="shared" si="7"/>
        <v>0</v>
      </c>
      <c r="U26" s="1">
        <v>2</v>
      </c>
      <c r="V26" s="1">
        <v>5</v>
      </c>
      <c r="W26" s="1">
        <v>40</v>
      </c>
      <c r="X26" s="1">
        <v>1.6</v>
      </c>
      <c r="Y26" s="1">
        <f t="shared" si="8"/>
        <v>6.6</v>
      </c>
      <c r="Z26" s="2">
        <f t="shared" si="9"/>
        <v>11.212121212121213</v>
      </c>
      <c r="AA26" s="1">
        <f t="shared" si="10"/>
        <v>0.32</v>
      </c>
      <c r="AB26" s="1" t="b">
        <f t="shared" si="11"/>
        <v>0</v>
      </c>
    </row>
    <row r="27" spans="3:28" x14ac:dyDescent="0.3">
      <c r="C27" s="1">
        <v>5</v>
      </c>
      <c r="D27" s="1">
        <v>10</v>
      </c>
      <c r="E27" s="1">
        <v>40</v>
      </c>
      <c r="F27" s="1">
        <v>3.3</v>
      </c>
      <c r="G27" s="1">
        <f t="shared" si="0"/>
        <v>13.3</v>
      </c>
      <c r="H27" s="2">
        <f t="shared" si="1"/>
        <v>13.684210526315789</v>
      </c>
      <c r="I27" s="1">
        <f t="shared" si="2"/>
        <v>0.32999999999999996</v>
      </c>
      <c r="J27" s="1" t="b">
        <f t="shared" si="3"/>
        <v>0</v>
      </c>
      <c r="L27" s="1">
        <v>5</v>
      </c>
      <c r="M27" s="1">
        <v>1</v>
      </c>
      <c r="N27" s="1">
        <v>40</v>
      </c>
      <c r="O27" s="1">
        <v>0.23</v>
      </c>
      <c r="P27" s="1">
        <f t="shared" si="4"/>
        <v>1.23</v>
      </c>
      <c r="Q27" s="2">
        <f t="shared" si="5"/>
        <v>11.544715447154472</v>
      </c>
      <c r="R27" s="1">
        <f t="shared" si="6"/>
        <v>0.23</v>
      </c>
      <c r="S27" s="1" t="b">
        <f t="shared" si="7"/>
        <v>0</v>
      </c>
      <c r="U27" s="1">
        <v>2</v>
      </c>
      <c r="V27" s="1">
        <v>5</v>
      </c>
      <c r="W27" s="1">
        <v>40</v>
      </c>
      <c r="X27" s="1">
        <v>1.65</v>
      </c>
      <c r="Y27" s="1">
        <f t="shared" si="8"/>
        <v>6.65</v>
      </c>
      <c r="Z27" s="2">
        <f t="shared" si="9"/>
        <v>11.428571428571429</v>
      </c>
      <c r="AA27" s="1">
        <f t="shared" si="10"/>
        <v>0.32999999999999996</v>
      </c>
      <c r="AB27" s="1" t="b">
        <f t="shared" si="11"/>
        <v>0</v>
      </c>
    </row>
    <row r="28" spans="3:28" x14ac:dyDescent="0.3">
      <c r="C28" s="1">
        <v>5</v>
      </c>
      <c r="D28" s="1">
        <v>10</v>
      </c>
      <c r="E28" s="1">
        <v>40</v>
      </c>
      <c r="F28" s="1">
        <v>3.4</v>
      </c>
      <c r="G28" s="1">
        <f t="shared" si="0"/>
        <v>13.4</v>
      </c>
      <c r="H28" s="2">
        <f t="shared" si="1"/>
        <v>13.880597014925373</v>
      </c>
      <c r="I28" s="1">
        <f t="shared" si="2"/>
        <v>0.33999999999999997</v>
      </c>
      <c r="J28" s="1" t="b">
        <f t="shared" si="3"/>
        <v>0</v>
      </c>
      <c r="L28" s="1">
        <v>5</v>
      </c>
      <c r="M28" s="1">
        <v>1</v>
      </c>
      <c r="N28" s="1">
        <v>40</v>
      </c>
      <c r="O28" s="1">
        <v>0.24</v>
      </c>
      <c r="P28" s="1">
        <f t="shared" si="4"/>
        <v>1.24</v>
      </c>
      <c r="Q28" s="2">
        <f t="shared" si="5"/>
        <v>11.774193548387096</v>
      </c>
      <c r="R28" s="1">
        <f t="shared" si="6"/>
        <v>0.24</v>
      </c>
      <c r="S28" s="1" t="b">
        <f t="shared" si="7"/>
        <v>0</v>
      </c>
      <c r="U28" s="1">
        <v>2</v>
      </c>
      <c r="V28" s="1">
        <v>5</v>
      </c>
      <c r="W28" s="1">
        <v>40</v>
      </c>
      <c r="X28" s="1">
        <v>1.7</v>
      </c>
      <c r="Y28" s="1">
        <f t="shared" si="8"/>
        <v>6.7</v>
      </c>
      <c r="Z28" s="2">
        <f t="shared" si="9"/>
        <v>11.641791044776118</v>
      </c>
      <c r="AA28" s="1">
        <f t="shared" si="10"/>
        <v>0.33999999999999997</v>
      </c>
      <c r="AB28" s="1" t="b">
        <f t="shared" si="11"/>
        <v>0</v>
      </c>
    </row>
    <row r="29" spans="3:28" x14ac:dyDescent="0.3">
      <c r="C29" s="1">
        <v>5</v>
      </c>
      <c r="D29" s="1">
        <v>10</v>
      </c>
      <c r="E29" s="1">
        <v>40</v>
      </c>
      <c r="F29" s="1">
        <v>3.5</v>
      </c>
      <c r="G29" s="1">
        <f t="shared" si="0"/>
        <v>13.5</v>
      </c>
      <c r="H29" s="2">
        <f t="shared" si="1"/>
        <v>14.074074074074074</v>
      </c>
      <c r="I29" s="1">
        <f t="shared" si="2"/>
        <v>0.35</v>
      </c>
      <c r="J29" s="1" t="b">
        <f t="shared" si="3"/>
        <v>0</v>
      </c>
      <c r="L29" s="1">
        <v>5</v>
      </c>
      <c r="M29" s="1">
        <v>1</v>
      </c>
      <c r="N29" s="1">
        <v>40</v>
      </c>
      <c r="O29" s="1">
        <v>0.25</v>
      </c>
      <c r="P29" s="1">
        <f t="shared" si="4"/>
        <v>1.25</v>
      </c>
      <c r="Q29" s="2">
        <f t="shared" si="5"/>
        <v>12</v>
      </c>
      <c r="R29" s="1">
        <f t="shared" si="6"/>
        <v>0.25</v>
      </c>
      <c r="S29" s="1" t="b">
        <f t="shared" si="7"/>
        <v>0</v>
      </c>
      <c r="U29" s="1">
        <v>2</v>
      </c>
      <c r="V29" s="1">
        <v>5</v>
      </c>
      <c r="W29" s="1">
        <v>40</v>
      </c>
      <c r="X29" s="1">
        <v>1.75</v>
      </c>
      <c r="Y29" s="1">
        <f t="shared" si="8"/>
        <v>6.75</v>
      </c>
      <c r="Z29" s="2">
        <f t="shared" si="9"/>
        <v>11.851851851851851</v>
      </c>
      <c r="AA29" s="1">
        <f t="shared" si="10"/>
        <v>0.35</v>
      </c>
      <c r="AB29" s="1" t="b">
        <f t="shared" si="11"/>
        <v>0</v>
      </c>
    </row>
    <row r="30" spans="3:28" x14ac:dyDescent="0.3">
      <c r="C30" s="1">
        <v>5</v>
      </c>
      <c r="D30" s="1">
        <v>10</v>
      </c>
      <c r="E30" s="1">
        <v>40</v>
      </c>
      <c r="F30" s="1">
        <v>3.6</v>
      </c>
      <c r="G30" s="1">
        <f t="shared" si="0"/>
        <v>13.6</v>
      </c>
      <c r="H30" s="2">
        <f t="shared" si="1"/>
        <v>14.264705882352942</v>
      </c>
      <c r="I30" s="1">
        <f t="shared" si="2"/>
        <v>0.36</v>
      </c>
      <c r="J30" s="1" t="b">
        <f t="shared" si="3"/>
        <v>0</v>
      </c>
      <c r="L30" s="1">
        <v>5</v>
      </c>
      <c r="M30" s="1">
        <v>1</v>
      </c>
      <c r="N30" s="1">
        <v>40</v>
      </c>
      <c r="O30" s="1">
        <v>0.26</v>
      </c>
      <c r="P30" s="1">
        <f t="shared" si="4"/>
        <v>1.26</v>
      </c>
      <c r="Q30" s="2">
        <f t="shared" si="5"/>
        <v>12.222222222222223</v>
      </c>
      <c r="R30" s="1">
        <f t="shared" si="6"/>
        <v>0.26</v>
      </c>
      <c r="S30" s="1" t="b">
        <f t="shared" si="7"/>
        <v>0</v>
      </c>
      <c r="U30" s="1">
        <v>2</v>
      </c>
      <c r="V30" s="1">
        <v>5</v>
      </c>
      <c r="W30" s="1">
        <v>40</v>
      </c>
      <c r="X30" s="1">
        <v>1.8</v>
      </c>
      <c r="Y30" s="1">
        <f t="shared" si="8"/>
        <v>6.8</v>
      </c>
      <c r="Z30" s="2">
        <f t="shared" si="9"/>
        <v>12.058823529411764</v>
      </c>
      <c r="AA30" s="1">
        <f t="shared" si="10"/>
        <v>0.36</v>
      </c>
      <c r="AB30" s="1" t="b">
        <f t="shared" si="11"/>
        <v>0</v>
      </c>
    </row>
    <row r="31" spans="3:28" x14ac:dyDescent="0.3">
      <c r="C31" s="1">
        <v>5</v>
      </c>
      <c r="D31" s="1">
        <v>10</v>
      </c>
      <c r="E31" s="1">
        <v>40</v>
      </c>
      <c r="F31" s="1">
        <v>3.7</v>
      </c>
      <c r="G31" s="1">
        <f t="shared" si="0"/>
        <v>13.7</v>
      </c>
      <c r="H31" s="2">
        <f t="shared" si="1"/>
        <v>14.452554744525548</v>
      </c>
      <c r="I31" s="1">
        <f t="shared" si="2"/>
        <v>0.37</v>
      </c>
      <c r="J31" s="1" t="b">
        <f t="shared" si="3"/>
        <v>0</v>
      </c>
      <c r="L31" s="1">
        <v>5</v>
      </c>
      <c r="M31" s="1">
        <v>1</v>
      </c>
      <c r="N31" s="1">
        <v>40</v>
      </c>
      <c r="O31" s="1">
        <v>0.27</v>
      </c>
      <c r="P31" s="1">
        <f t="shared" si="4"/>
        <v>1.27</v>
      </c>
      <c r="Q31" s="2">
        <f t="shared" si="5"/>
        <v>12.440944881889765</v>
      </c>
      <c r="R31" s="1">
        <f t="shared" si="6"/>
        <v>0.27</v>
      </c>
      <c r="S31" s="1" t="b">
        <f t="shared" si="7"/>
        <v>0</v>
      </c>
      <c r="U31" s="1">
        <v>2</v>
      </c>
      <c r="V31" s="1">
        <v>5</v>
      </c>
      <c r="W31" s="1">
        <v>40</v>
      </c>
      <c r="X31" s="1">
        <v>1.85</v>
      </c>
      <c r="Y31" s="1">
        <f t="shared" si="8"/>
        <v>6.85</v>
      </c>
      <c r="Z31" s="2">
        <f t="shared" si="9"/>
        <v>12.262773722627738</v>
      </c>
      <c r="AA31" s="1">
        <f t="shared" si="10"/>
        <v>0.37</v>
      </c>
      <c r="AB31" s="1" t="b">
        <f t="shared" si="11"/>
        <v>0</v>
      </c>
    </row>
    <row r="32" spans="3:28" x14ac:dyDescent="0.3">
      <c r="C32" s="1">
        <v>5</v>
      </c>
      <c r="D32" s="1">
        <v>10</v>
      </c>
      <c r="E32" s="1">
        <v>40</v>
      </c>
      <c r="F32" s="1">
        <v>3.8</v>
      </c>
      <c r="G32" s="1">
        <f t="shared" si="0"/>
        <v>13.8</v>
      </c>
      <c r="H32" s="2">
        <f t="shared" si="1"/>
        <v>14.637681159420289</v>
      </c>
      <c r="I32" s="1">
        <f t="shared" si="2"/>
        <v>0.38</v>
      </c>
      <c r="J32" s="1" t="b">
        <f t="shared" si="3"/>
        <v>0</v>
      </c>
      <c r="L32" s="1">
        <v>5</v>
      </c>
      <c r="M32" s="1">
        <v>1</v>
      </c>
      <c r="N32" s="1">
        <v>40</v>
      </c>
      <c r="O32" s="1">
        <v>0.28000000000000003</v>
      </c>
      <c r="P32" s="1">
        <f t="shared" si="4"/>
        <v>1.28</v>
      </c>
      <c r="Q32" s="2">
        <f t="shared" si="5"/>
        <v>12.656250000000002</v>
      </c>
      <c r="R32" s="1">
        <f t="shared" si="6"/>
        <v>0.28000000000000003</v>
      </c>
      <c r="S32" s="1" t="b">
        <f t="shared" si="7"/>
        <v>0</v>
      </c>
      <c r="U32" s="1">
        <v>2</v>
      </c>
      <c r="V32" s="1">
        <v>5</v>
      </c>
      <c r="W32" s="1">
        <v>40</v>
      </c>
      <c r="X32" s="1">
        <v>1.9</v>
      </c>
      <c r="Y32" s="1">
        <f t="shared" si="8"/>
        <v>6.9</v>
      </c>
      <c r="Z32" s="2">
        <f t="shared" si="9"/>
        <v>12.463768115942027</v>
      </c>
      <c r="AA32" s="1">
        <f t="shared" si="10"/>
        <v>0.38</v>
      </c>
      <c r="AB32" s="1" t="b">
        <f t="shared" si="11"/>
        <v>0</v>
      </c>
    </row>
    <row r="33" spans="3:28" x14ac:dyDescent="0.3">
      <c r="C33" s="1">
        <v>5</v>
      </c>
      <c r="D33" s="1">
        <v>10</v>
      </c>
      <c r="E33" s="1">
        <v>40</v>
      </c>
      <c r="F33" s="1">
        <v>3.9</v>
      </c>
      <c r="G33" s="1">
        <f t="shared" si="0"/>
        <v>13.9</v>
      </c>
      <c r="H33" s="2">
        <f t="shared" si="1"/>
        <v>14.820143884892087</v>
      </c>
      <c r="I33" s="1">
        <f t="shared" si="2"/>
        <v>0.39</v>
      </c>
      <c r="J33" s="1" t="b">
        <f t="shared" si="3"/>
        <v>0</v>
      </c>
      <c r="L33" s="1">
        <v>5</v>
      </c>
      <c r="M33" s="1">
        <v>1</v>
      </c>
      <c r="N33" s="1">
        <v>40</v>
      </c>
      <c r="O33" s="1">
        <v>0.28999999999999998</v>
      </c>
      <c r="P33" s="1">
        <f t="shared" si="4"/>
        <v>1.29</v>
      </c>
      <c r="Q33" s="2">
        <f t="shared" si="5"/>
        <v>12.868217054263567</v>
      </c>
      <c r="R33" s="1">
        <f t="shared" si="6"/>
        <v>0.28999999999999998</v>
      </c>
      <c r="S33" s="1" t="b">
        <f t="shared" si="7"/>
        <v>0</v>
      </c>
      <c r="U33" s="1">
        <v>2</v>
      </c>
      <c r="V33" s="1">
        <v>5</v>
      </c>
      <c r="W33" s="1">
        <v>40</v>
      </c>
      <c r="X33" s="1">
        <v>1.95</v>
      </c>
      <c r="Y33" s="1">
        <f t="shared" si="8"/>
        <v>6.95</v>
      </c>
      <c r="Z33" s="2">
        <f t="shared" si="9"/>
        <v>12.661870503597122</v>
      </c>
      <c r="AA33" s="1">
        <f t="shared" si="10"/>
        <v>0.39</v>
      </c>
      <c r="AB33" s="1" t="b">
        <f t="shared" si="11"/>
        <v>0</v>
      </c>
    </row>
    <row r="34" spans="3:28" x14ac:dyDescent="0.3">
      <c r="C34" s="1">
        <v>5</v>
      </c>
      <c r="D34" s="1">
        <v>10</v>
      </c>
      <c r="E34" s="1">
        <v>40</v>
      </c>
      <c r="F34" s="1">
        <v>4</v>
      </c>
      <c r="G34" s="1">
        <f t="shared" si="0"/>
        <v>14</v>
      </c>
      <c r="H34" s="2">
        <f t="shared" si="1"/>
        <v>15</v>
      </c>
      <c r="I34" s="1">
        <f t="shared" si="2"/>
        <v>0.4</v>
      </c>
      <c r="J34" s="1" t="b">
        <f t="shared" si="3"/>
        <v>0</v>
      </c>
      <c r="L34" s="1">
        <v>5</v>
      </c>
      <c r="M34" s="1">
        <v>1</v>
      </c>
      <c r="N34" s="1">
        <v>40</v>
      </c>
      <c r="O34" s="1">
        <v>0.3</v>
      </c>
      <c r="P34" s="1">
        <f t="shared" si="4"/>
        <v>1.3</v>
      </c>
      <c r="Q34" s="2">
        <f t="shared" si="5"/>
        <v>13.076923076923077</v>
      </c>
      <c r="R34" s="1">
        <f t="shared" si="6"/>
        <v>0.3</v>
      </c>
      <c r="S34" s="1" t="b">
        <f t="shared" si="7"/>
        <v>0</v>
      </c>
      <c r="U34" s="1">
        <v>2</v>
      </c>
      <c r="V34" s="1">
        <v>5</v>
      </c>
      <c r="W34" s="1">
        <v>40</v>
      </c>
      <c r="X34" s="1">
        <v>2</v>
      </c>
      <c r="Y34" s="1">
        <f t="shared" si="8"/>
        <v>7</v>
      </c>
      <c r="Z34" s="2">
        <f t="shared" si="9"/>
        <v>12.857142857142858</v>
      </c>
      <c r="AA34" s="1">
        <f t="shared" si="10"/>
        <v>0.4</v>
      </c>
      <c r="AB34" s="1" t="b">
        <f t="shared" si="11"/>
        <v>0</v>
      </c>
    </row>
    <row r="35" spans="3:28" x14ac:dyDescent="0.3">
      <c r="C35" s="1">
        <v>5</v>
      </c>
      <c r="D35" s="1">
        <v>10</v>
      </c>
      <c r="E35" s="1">
        <v>40</v>
      </c>
      <c r="F35" s="1">
        <v>4.0999999999999996</v>
      </c>
      <c r="G35" s="1">
        <f t="shared" si="0"/>
        <v>14.1</v>
      </c>
      <c r="H35" s="2">
        <f t="shared" si="1"/>
        <v>15.177304964539008</v>
      </c>
      <c r="I35" s="1">
        <f t="shared" si="2"/>
        <v>0.41</v>
      </c>
      <c r="J35" s="1" t="b">
        <f t="shared" si="3"/>
        <v>0</v>
      </c>
      <c r="L35" s="1">
        <v>5</v>
      </c>
      <c r="M35" s="1">
        <v>1</v>
      </c>
      <c r="N35" s="1">
        <v>40</v>
      </c>
      <c r="O35" s="1">
        <v>0.31</v>
      </c>
      <c r="P35" s="1">
        <f t="shared" si="4"/>
        <v>1.31</v>
      </c>
      <c r="Q35" s="2">
        <f t="shared" si="5"/>
        <v>13.282442748091601</v>
      </c>
      <c r="R35" s="1">
        <f t="shared" si="6"/>
        <v>0.31</v>
      </c>
      <c r="S35" s="1" t="b">
        <f t="shared" si="7"/>
        <v>0</v>
      </c>
      <c r="U35" s="1">
        <v>2</v>
      </c>
      <c r="V35" s="1">
        <v>5</v>
      </c>
      <c r="W35" s="1">
        <v>40</v>
      </c>
      <c r="X35" s="1">
        <v>2.0499999999999998</v>
      </c>
      <c r="Y35" s="1">
        <f t="shared" si="8"/>
        <v>7.05</v>
      </c>
      <c r="Z35" s="2">
        <f t="shared" si="9"/>
        <v>13.049645390070923</v>
      </c>
      <c r="AA35" s="1">
        <f t="shared" si="10"/>
        <v>0.41</v>
      </c>
      <c r="AB35" s="1" t="b">
        <f t="shared" si="11"/>
        <v>0</v>
      </c>
    </row>
    <row r="36" spans="3:28" x14ac:dyDescent="0.3">
      <c r="C36" s="1">
        <v>5</v>
      </c>
      <c r="D36" s="1">
        <v>10</v>
      </c>
      <c r="E36" s="1">
        <v>40</v>
      </c>
      <c r="F36" s="1">
        <v>4.2</v>
      </c>
      <c r="G36" s="1">
        <f t="shared" si="0"/>
        <v>14.2</v>
      </c>
      <c r="H36" s="2">
        <f t="shared" si="1"/>
        <v>15.352112676056338</v>
      </c>
      <c r="I36" s="1">
        <f t="shared" si="2"/>
        <v>0.42000000000000004</v>
      </c>
      <c r="J36" s="1" t="b">
        <f t="shared" si="3"/>
        <v>0</v>
      </c>
      <c r="L36" s="1">
        <v>5</v>
      </c>
      <c r="M36" s="1">
        <v>1</v>
      </c>
      <c r="N36" s="1">
        <v>40</v>
      </c>
      <c r="O36" s="1">
        <v>0.32</v>
      </c>
      <c r="P36" s="1">
        <f t="shared" si="4"/>
        <v>1.32</v>
      </c>
      <c r="Q36" s="2">
        <f t="shared" si="5"/>
        <v>13.484848484848484</v>
      </c>
      <c r="R36" s="1">
        <f t="shared" si="6"/>
        <v>0.32</v>
      </c>
      <c r="S36" s="1" t="b">
        <f t="shared" si="7"/>
        <v>0</v>
      </c>
      <c r="U36" s="1">
        <v>2</v>
      </c>
      <c r="V36" s="1">
        <v>5</v>
      </c>
      <c r="W36" s="1">
        <v>40</v>
      </c>
      <c r="X36" s="1">
        <v>2.1</v>
      </c>
      <c r="Y36" s="1">
        <f t="shared" si="8"/>
        <v>7.1</v>
      </c>
      <c r="Z36" s="2">
        <f t="shared" si="9"/>
        <v>13.23943661971831</v>
      </c>
      <c r="AA36" s="1">
        <f t="shared" si="10"/>
        <v>0.42000000000000004</v>
      </c>
      <c r="AB36" s="1" t="b">
        <f t="shared" si="11"/>
        <v>0</v>
      </c>
    </row>
    <row r="37" spans="3:28" x14ac:dyDescent="0.3">
      <c r="C37" s="1">
        <v>5</v>
      </c>
      <c r="D37" s="1">
        <v>10</v>
      </c>
      <c r="E37" s="1">
        <v>40</v>
      </c>
      <c r="F37" s="1">
        <v>4.3</v>
      </c>
      <c r="G37" s="1">
        <f t="shared" si="0"/>
        <v>14.3</v>
      </c>
      <c r="H37" s="2">
        <f t="shared" si="1"/>
        <v>15.524475524475523</v>
      </c>
      <c r="I37" s="1">
        <f t="shared" si="2"/>
        <v>0.43</v>
      </c>
      <c r="J37" s="1" t="b">
        <f t="shared" si="3"/>
        <v>0</v>
      </c>
      <c r="L37" s="1">
        <v>5</v>
      </c>
      <c r="M37" s="1">
        <v>1</v>
      </c>
      <c r="N37" s="1">
        <v>40</v>
      </c>
      <c r="O37" s="1">
        <v>0.33</v>
      </c>
      <c r="P37" s="1">
        <f t="shared" si="4"/>
        <v>1.33</v>
      </c>
      <c r="Q37" s="2">
        <f t="shared" si="5"/>
        <v>13.684210526315791</v>
      </c>
      <c r="R37" s="1">
        <f t="shared" si="6"/>
        <v>0.33</v>
      </c>
      <c r="S37" s="1" t="b">
        <f t="shared" si="7"/>
        <v>0</v>
      </c>
      <c r="U37" s="1">
        <v>2</v>
      </c>
      <c r="V37" s="1">
        <v>5</v>
      </c>
      <c r="W37" s="1">
        <v>40</v>
      </c>
      <c r="X37" s="1">
        <v>2.15</v>
      </c>
      <c r="Y37" s="1">
        <f t="shared" si="8"/>
        <v>7.15</v>
      </c>
      <c r="Z37" s="2">
        <f t="shared" si="9"/>
        <v>13.426573426573427</v>
      </c>
      <c r="AA37" s="1">
        <f t="shared" si="10"/>
        <v>0.43</v>
      </c>
      <c r="AB37" s="1" t="b">
        <f t="shared" si="11"/>
        <v>0</v>
      </c>
    </row>
    <row r="38" spans="3:28" x14ac:dyDescent="0.3">
      <c r="C38" s="1">
        <v>5</v>
      </c>
      <c r="D38" s="1">
        <v>10</v>
      </c>
      <c r="E38" s="1">
        <v>40</v>
      </c>
      <c r="F38" s="1">
        <v>4.4000000000000004</v>
      </c>
      <c r="G38" s="1">
        <f t="shared" si="0"/>
        <v>14.4</v>
      </c>
      <c r="H38" s="2">
        <f t="shared" si="1"/>
        <v>15.694444444444445</v>
      </c>
      <c r="I38" s="1">
        <f t="shared" si="2"/>
        <v>0.44000000000000006</v>
      </c>
      <c r="J38" s="1" t="b">
        <f t="shared" si="3"/>
        <v>0</v>
      </c>
      <c r="L38" s="1">
        <v>5</v>
      </c>
      <c r="M38" s="1">
        <v>1</v>
      </c>
      <c r="N38" s="1">
        <v>40</v>
      </c>
      <c r="O38" s="1">
        <v>0.34</v>
      </c>
      <c r="P38" s="1">
        <f t="shared" si="4"/>
        <v>1.34</v>
      </c>
      <c r="Q38" s="2">
        <f t="shared" si="5"/>
        <v>13.880597014925373</v>
      </c>
      <c r="R38" s="1">
        <f t="shared" si="6"/>
        <v>0.34</v>
      </c>
      <c r="S38" s="1" t="b">
        <f t="shared" si="7"/>
        <v>0</v>
      </c>
      <c r="U38" s="1">
        <v>2</v>
      </c>
      <c r="V38" s="1">
        <v>5</v>
      </c>
      <c r="W38" s="1">
        <v>40</v>
      </c>
      <c r="X38" s="1">
        <v>2.2000000000000002</v>
      </c>
      <c r="Y38" s="1">
        <f t="shared" si="8"/>
        <v>7.2</v>
      </c>
      <c r="Z38" s="2">
        <f t="shared" si="9"/>
        <v>13.611111111111111</v>
      </c>
      <c r="AA38" s="1">
        <f t="shared" si="10"/>
        <v>0.44000000000000006</v>
      </c>
      <c r="AB38" s="1" t="b">
        <f t="shared" si="11"/>
        <v>0</v>
      </c>
    </row>
    <row r="39" spans="3:28" x14ac:dyDescent="0.3">
      <c r="C39" s="1">
        <v>5</v>
      </c>
      <c r="D39" s="1">
        <v>10</v>
      </c>
      <c r="E39" s="1">
        <v>40</v>
      </c>
      <c r="F39" s="1">
        <v>4.5</v>
      </c>
      <c r="G39" s="1">
        <f t="shared" si="0"/>
        <v>14.5</v>
      </c>
      <c r="H39" s="2">
        <f t="shared" si="1"/>
        <v>15.862068965517242</v>
      </c>
      <c r="I39" s="1">
        <f t="shared" si="2"/>
        <v>0.45</v>
      </c>
      <c r="J39" s="1" t="b">
        <f t="shared" si="3"/>
        <v>0</v>
      </c>
      <c r="L39" s="1">
        <v>5</v>
      </c>
      <c r="M39" s="1">
        <v>1</v>
      </c>
      <c r="N39" s="1">
        <v>40</v>
      </c>
      <c r="O39" s="1">
        <v>0.35</v>
      </c>
      <c r="P39" s="1">
        <f t="shared" si="4"/>
        <v>1.35</v>
      </c>
      <c r="Q39" s="2">
        <f t="shared" si="5"/>
        <v>14.074074074074073</v>
      </c>
      <c r="R39" s="1">
        <f t="shared" si="6"/>
        <v>0.35</v>
      </c>
      <c r="S39" s="1" t="b">
        <f t="shared" si="7"/>
        <v>0</v>
      </c>
      <c r="U39" s="1">
        <v>2</v>
      </c>
      <c r="V39" s="1">
        <v>5</v>
      </c>
      <c r="W39" s="1">
        <v>40</v>
      </c>
      <c r="X39" s="1">
        <v>2.25</v>
      </c>
      <c r="Y39" s="1">
        <f t="shared" si="8"/>
        <v>7.25</v>
      </c>
      <c r="Z39" s="2">
        <f t="shared" si="9"/>
        <v>13.793103448275861</v>
      </c>
      <c r="AA39" s="1">
        <f t="shared" si="10"/>
        <v>0.45</v>
      </c>
      <c r="AB39" s="1" t="b">
        <f t="shared" si="11"/>
        <v>0</v>
      </c>
    </row>
    <row r="40" spans="3:28" x14ac:dyDescent="0.3">
      <c r="C40" s="1">
        <v>5</v>
      </c>
      <c r="D40" s="1">
        <v>10</v>
      </c>
      <c r="E40" s="1">
        <v>40</v>
      </c>
      <c r="F40" s="1">
        <v>4.5999999999999996</v>
      </c>
      <c r="G40" s="1">
        <f t="shared" si="0"/>
        <v>14.6</v>
      </c>
      <c r="H40" s="2">
        <f t="shared" si="1"/>
        <v>16.027397260273972</v>
      </c>
      <c r="I40" s="1">
        <f t="shared" si="2"/>
        <v>0.45999999999999996</v>
      </c>
      <c r="J40" s="1" t="b">
        <f t="shared" si="3"/>
        <v>0</v>
      </c>
      <c r="L40" s="1">
        <v>5</v>
      </c>
      <c r="M40" s="1">
        <v>1</v>
      </c>
      <c r="N40" s="1">
        <v>40</v>
      </c>
      <c r="O40" s="1">
        <v>0.36</v>
      </c>
      <c r="P40" s="1">
        <f t="shared" si="4"/>
        <v>1.3599999999999999</v>
      </c>
      <c r="Q40" s="2">
        <f t="shared" si="5"/>
        <v>14.264705882352942</v>
      </c>
      <c r="R40" s="1">
        <f t="shared" si="6"/>
        <v>0.36</v>
      </c>
      <c r="S40" s="1" t="b">
        <f t="shared" si="7"/>
        <v>0</v>
      </c>
      <c r="U40" s="1">
        <v>2</v>
      </c>
      <c r="V40" s="1">
        <v>5</v>
      </c>
      <c r="W40" s="1">
        <v>40</v>
      </c>
      <c r="X40" s="1">
        <v>2.2999999999999998</v>
      </c>
      <c r="Y40" s="1">
        <f t="shared" si="8"/>
        <v>7.3</v>
      </c>
      <c r="Z40" s="2">
        <f t="shared" si="9"/>
        <v>13.972602739726028</v>
      </c>
      <c r="AA40" s="1">
        <f t="shared" si="10"/>
        <v>0.45999999999999996</v>
      </c>
      <c r="AB40" s="1" t="b">
        <f t="shared" si="11"/>
        <v>0</v>
      </c>
    </row>
    <row r="41" spans="3:28" x14ac:dyDescent="0.3">
      <c r="C41" s="1">
        <v>5</v>
      </c>
      <c r="D41" s="1">
        <v>10</v>
      </c>
      <c r="E41" s="1">
        <v>40</v>
      </c>
      <c r="F41" s="1">
        <v>4.7</v>
      </c>
      <c r="G41" s="1">
        <f t="shared" si="0"/>
        <v>14.7</v>
      </c>
      <c r="H41" s="2">
        <f t="shared" si="1"/>
        <v>16.19047619047619</v>
      </c>
      <c r="I41" s="1">
        <f t="shared" si="2"/>
        <v>0.47000000000000003</v>
      </c>
      <c r="J41" s="1" t="b">
        <f t="shared" si="3"/>
        <v>0</v>
      </c>
      <c r="L41" s="1">
        <v>5</v>
      </c>
      <c r="M41" s="1">
        <v>1</v>
      </c>
      <c r="N41" s="1">
        <v>40</v>
      </c>
      <c r="O41" s="1">
        <v>0.37</v>
      </c>
      <c r="P41" s="1">
        <f t="shared" si="4"/>
        <v>1.37</v>
      </c>
      <c r="Q41" s="2">
        <f t="shared" si="5"/>
        <v>14.452554744525546</v>
      </c>
      <c r="R41" s="1">
        <f t="shared" si="6"/>
        <v>0.37</v>
      </c>
      <c r="S41" s="1" t="b">
        <f t="shared" si="7"/>
        <v>0</v>
      </c>
      <c r="U41" s="1">
        <v>2</v>
      </c>
      <c r="V41" s="1">
        <v>5</v>
      </c>
      <c r="W41" s="1">
        <v>40</v>
      </c>
      <c r="X41" s="1">
        <v>2.35</v>
      </c>
      <c r="Y41" s="1">
        <f t="shared" si="8"/>
        <v>7.35</v>
      </c>
      <c r="Z41" s="2">
        <f t="shared" si="9"/>
        <v>14.14965986394558</v>
      </c>
      <c r="AA41" s="1">
        <f t="shared" si="10"/>
        <v>0.47000000000000003</v>
      </c>
      <c r="AB41" s="1" t="b">
        <f t="shared" si="11"/>
        <v>0</v>
      </c>
    </row>
    <row r="42" spans="3:28" x14ac:dyDescent="0.3">
      <c r="C42" s="1">
        <v>5</v>
      </c>
      <c r="D42" s="1">
        <v>10</v>
      </c>
      <c r="E42" s="1">
        <v>40</v>
      </c>
      <c r="F42" s="1">
        <v>4.7999999999999901</v>
      </c>
      <c r="G42" s="1">
        <f t="shared" si="0"/>
        <v>14.79999999999999</v>
      </c>
      <c r="H42" s="2">
        <f t="shared" si="1"/>
        <v>16.351351351351337</v>
      </c>
      <c r="I42" s="1">
        <f t="shared" si="2"/>
        <v>0.47999999999999898</v>
      </c>
      <c r="J42" s="1" t="b">
        <f t="shared" si="3"/>
        <v>0</v>
      </c>
      <c r="L42" s="1">
        <v>5</v>
      </c>
      <c r="M42" s="1">
        <v>1</v>
      </c>
      <c r="N42" s="1">
        <v>40</v>
      </c>
      <c r="O42" s="1">
        <v>0.38</v>
      </c>
      <c r="P42" s="1">
        <f t="shared" si="4"/>
        <v>1.38</v>
      </c>
      <c r="Q42" s="2">
        <f t="shared" si="5"/>
        <v>14.637681159420291</v>
      </c>
      <c r="R42" s="1">
        <f t="shared" si="6"/>
        <v>0.38</v>
      </c>
      <c r="S42" s="1" t="b">
        <f t="shared" si="7"/>
        <v>0</v>
      </c>
      <c r="U42" s="1">
        <v>2</v>
      </c>
      <c r="V42" s="1">
        <v>5</v>
      </c>
      <c r="W42" s="1">
        <v>40</v>
      </c>
      <c r="X42" s="1">
        <v>2.4</v>
      </c>
      <c r="Y42" s="1">
        <f t="shared" si="8"/>
        <v>7.4</v>
      </c>
      <c r="Z42" s="2">
        <f t="shared" si="9"/>
        <v>14.324324324324323</v>
      </c>
      <c r="AA42" s="1">
        <f t="shared" si="10"/>
        <v>0.48</v>
      </c>
      <c r="AB42" s="1" t="b">
        <f t="shared" si="11"/>
        <v>0</v>
      </c>
    </row>
    <row r="43" spans="3:28" x14ac:dyDescent="0.3">
      <c r="C43" s="1">
        <v>5</v>
      </c>
      <c r="D43" s="1">
        <v>10</v>
      </c>
      <c r="E43" s="1">
        <v>40</v>
      </c>
      <c r="F43" s="1">
        <v>4.8999999999999897</v>
      </c>
      <c r="G43" s="1">
        <f t="shared" si="0"/>
        <v>14.89999999999999</v>
      </c>
      <c r="H43" s="2">
        <f t="shared" si="1"/>
        <v>16.510067114093946</v>
      </c>
      <c r="I43" s="1">
        <f t="shared" si="2"/>
        <v>0.48999999999999899</v>
      </c>
      <c r="J43" s="1" t="b">
        <f t="shared" si="3"/>
        <v>0</v>
      </c>
      <c r="L43" s="1">
        <v>5</v>
      </c>
      <c r="M43" s="1">
        <v>1</v>
      </c>
      <c r="N43" s="1">
        <v>40</v>
      </c>
      <c r="O43" s="1">
        <v>0.39</v>
      </c>
      <c r="P43" s="1">
        <f t="shared" si="4"/>
        <v>1.3900000000000001</v>
      </c>
      <c r="Q43" s="2">
        <f t="shared" si="5"/>
        <v>14.820143884892087</v>
      </c>
      <c r="R43" s="1">
        <f t="shared" si="6"/>
        <v>0.39</v>
      </c>
      <c r="S43" s="1" t="b">
        <f t="shared" si="7"/>
        <v>0</v>
      </c>
      <c r="U43" s="1">
        <v>2</v>
      </c>
      <c r="V43" s="1">
        <v>5</v>
      </c>
      <c r="W43" s="1">
        <v>40</v>
      </c>
      <c r="X43" s="1">
        <v>2.4500000000000002</v>
      </c>
      <c r="Y43" s="1">
        <f t="shared" si="8"/>
        <v>7.45</v>
      </c>
      <c r="Z43" s="2">
        <f t="shared" si="9"/>
        <v>14.496644295302014</v>
      </c>
      <c r="AA43" s="1">
        <f t="shared" si="10"/>
        <v>0.49000000000000005</v>
      </c>
      <c r="AB43" s="1" t="b">
        <f t="shared" si="11"/>
        <v>0</v>
      </c>
    </row>
    <row r="44" spans="3:28" x14ac:dyDescent="0.3">
      <c r="C44" s="1">
        <v>5</v>
      </c>
      <c r="D44" s="1">
        <v>10</v>
      </c>
      <c r="E44" s="1">
        <v>40</v>
      </c>
      <c r="F44" s="1">
        <v>5</v>
      </c>
      <c r="G44" s="1">
        <f t="shared" si="0"/>
        <v>15</v>
      </c>
      <c r="H44" s="2">
        <f t="shared" si="1"/>
        <v>16.666666666666668</v>
      </c>
      <c r="I44" s="1">
        <f t="shared" si="2"/>
        <v>0.5</v>
      </c>
      <c r="J44" s="1" t="b">
        <f t="shared" si="3"/>
        <v>0</v>
      </c>
      <c r="L44" s="1">
        <v>5</v>
      </c>
      <c r="M44" s="1">
        <v>1</v>
      </c>
      <c r="N44" s="1">
        <v>40</v>
      </c>
      <c r="O44" s="1">
        <v>0.4</v>
      </c>
      <c r="P44" s="1">
        <f t="shared" si="4"/>
        <v>1.4</v>
      </c>
      <c r="Q44" s="2">
        <f t="shared" si="5"/>
        <v>15.000000000000002</v>
      </c>
      <c r="R44" s="1">
        <f t="shared" si="6"/>
        <v>0.4</v>
      </c>
      <c r="S44" s="1" t="b">
        <f t="shared" si="7"/>
        <v>0</v>
      </c>
      <c r="U44" s="1">
        <v>2</v>
      </c>
      <c r="V44" s="1">
        <v>5</v>
      </c>
      <c r="W44" s="1">
        <v>40</v>
      </c>
      <c r="X44" s="1">
        <v>2.5</v>
      </c>
      <c r="Y44" s="1">
        <f t="shared" si="8"/>
        <v>7.5</v>
      </c>
      <c r="Z44" s="2">
        <f t="shared" si="9"/>
        <v>14.666666666666666</v>
      </c>
      <c r="AA44" s="1">
        <f t="shared" si="10"/>
        <v>0.5</v>
      </c>
      <c r="AB44" s="1" t="b">
        <f t="shared" si="11"/>
        <v>0</v>
      </c>
    </row>
    <row r="45" spans="3:28" x14ac:dyDescent="0.3">
      <c r="C45" s="1">
        <v>5</v>
      </c>
      <c r="D45" s="1">
        <v>10</v>
      </c>
      <c r="E45" s="1">
        <v>40</v>
      </c>
      <c r="F45" s="1">
        <v>5.0999999999999899</v>
      </c>
      <c r="G45" s="1">
        <f t="shared" si="0"/>
        <v>15.099999999999991</v>
      </c>
      <c r="H45" s="2">
        <f t="shared" si="1"/>
        <v>16.821192052980116</v>
      </c>
      <c r="I45" s="1">
        <f t="shared" si="2"/>
        <v>0.50999999999999901</v>
      </c>
      <c r="J45" s="1" t="b">
        <f t="shared" si="3"/>
        <v>0</v>
      </c>
      <c r="L45" s="1">
        <v>5</v>
      </c>
      <c r="M45" s="1">
        <v>1</v>
      </c>
      <c r="N45" s="1">
        <v>40</v>
      </c>
      <c r="O45" s="1">
        <v>0.41</v>
      </c>
      <c r="P45" s="1">
        <f t="shared" si="4"/>
        <v>1.41</v>
      </c>
      <c r="Q45" s="2">
        <f t="shared" si="5"/>
        <v>15.177304964539006</v>
      </c>
      <c r="R45" s="1">
        <f t="shared" si="6"/>
        <v>0.41</v>
      </c>
      <c r="S45" s="1" t="b">
        <f t="shared" si="7"/>
        <v>0</v>
      </c>
      <c r="U45" s="1">
        <v>2</v>
      </c>
      <c r="V45" s="1">
        <v>5</v>
      </c>
      <c r="W45" s="1">
        <v>40</v>
      </c>
      <c r="X45" s="1">
        <v>2.5499999999999998</v>
      </c>
      <c r="Y45" s="1">
        <f t="shared" si="8"/>
        <v>7.55</v>
      </c>
      <c r="Z45" s="2">
        <f t="shared" si="9"/>
        <v>14.834437086092716</v>
      </c>
      <c r="AA45" s="1">
        <f t="shared" si="10"/>
        <v>0.51</v>
      </c>
      <c r="AB45" s="1" t="b">
        <f t="shared" si="11"/>
        <v>0</v>
      </c>
    </row>
    <row r="46" spans="3:28" x14ac:dyDescent="0.3">
      <c r="C46" s="1">
        <v>5</v>
      </c>
      <c r="D46" s="1">
        <v>10</v>
      </c>
      <c r="E46" s="1">
        <v>40</v>
      </c>
      <c r="F46" s="1">
        <v>5.1999999999999904</v>
      </c>
      <c r="G46" s="1">
        <f t="shared" si="0"/>
        <v>15.19999999999999</v>
      </c>
      <c r="H46" s="2">
        <f t="shared" si="1"/>
        <v>16.973684210526301</v>
      </c>
      <c r="I46" s="1">
        <f t="shared" si="2"/>
        <v>0.51999999999999902</v>
      </c>
      <c r="J46" s="1" t="b">
        <f t="shared" si="3"/>
        <v>0</v>
      </c>
      <c r="L46" s="1">
        <v>5</v>
      </c>
      <c r="M46" s="1">
        <v>1</v>
      </c>
      <c r="N46" s="1">
        <v>40</v>
      </c>
      <c r="O46" s="1">
        <v>0.42</v>
      </c>
      <c r="P46" s="1">
        <f t="shared" si="4"/>
        <v>1.42</v>
      </c>
      <c r="Q46" s="2">
        <f t="shared" si="5"/>
        <v>15.35211267605634</v>
      </c>
      <c r="R46" s="1">
        <f t="shared" si="6"/>
        <v>0.42</v>
      </c>
      <c r="S46" s="1" t="b">
        <f t="shared" si="7"/>
        <v>0</v>
      </c>
      <c r="U46" s="1">
        <v>2</v>
      </c>
      <c r="V46" s="1">
        <v>5</v>
      </c>
      <c r="W46" s="1">
        <v>40</v>
      </c>
      <c r="X46" s="1">
        <v>2.6</v>
      </c>
      <c r="Y46" s="1">
        <f t="shared" si="8"/>
        <v>7.6</v>
      </c>
      <c r="Z46" s="2">
        <f t="shared" si="9"/>
        <v>15</v>
      </c>
      <c r="AA46" s="1">
        <f t="shared" si="10"/>
        <v>0.52</v>
      </c>
      <c r="AB46" s="1" t="b">
        <f t="shared" si="11"/>
        <v>0</v>
      </c>
    </row>
    <row r="47" spans="3:28" x14ac:dyDescent="0.3">
      <c r="C47" s="1">
        <v>5</v>
      </c>
      <c r="D47" s="1">
        <v>10</v>
      </c>
      <c r="E47" s="1">
        <v>40</v>
      </c>
      <c r="F47" s="1">
        <v>5.2999999999999901</v>
      </c>
      <c r="G47" s="1">
        <f t="shared" si="0"/>
        <v>15.29999999999999</v>
      </c>
      <c r="H47" s="2">
        <f t="shared" si="1"/>
        <v>17.124183006535933</v>
      </c>
      <c r="I47" s="1">
        <f t="shared" si="2"/>
        <v>0.52999999999999903</v>
      </c>
      <c r="J47" s="1" t="b">
        <f t="shared" si="3"/>
        <v>0</v>
      </c>
      <c r="L47" s="1">
        <v>5</v>
      </c>
      <c r="M47" s="1">
        <v>1</v>
      </c>
      <c r="N47" s="1">
        <v>40</v>
      </c>
      <c r="O47" s="1">
        <v>0.43</v>
      </c>
      <c r="P47" s="1">
        <f t="shared" si="4"/>
        <v>1.43</v>
      </c>
      <c r="Q47" s="2">
        <f t="shared" si="5"/>
        <v>15.524475524475525</v>
      </c>
      <c r="R47" s="1">
        <f t="shared" si="6"/>
        <v>0.43</v>
      </c>
      <c r="S47" s="1" t="b">
        <f t="shared" si="7"/>
        <v>0</v>
      </c>
      <c r="U47" s="1">
        <v>2</v>
      </c>
      <c r="V47" s="1">
        <v>5</v>
      </c>
      <c r="W47" s="1">
        <v>40</v>
      </c>
      <c r="X47" s="1">
        <v>2.65</v>
      </c>
      <c r="Y47" s="1">
        <f t="shared" si="8"/>
        <v>7.65</v>
      </c>
      <c r="Z47" s="2">
        <f t="shared" si="9"/>
        <v>15.163398692810457</v>
      </c>
      <c r="AA47" s="1">
        <f t="shared" si="10"/>
        <v>0.53</v>
      </c>
      <c r="AB47" s="1" t="b">
        <f t="shared" si="11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B54772-73E1-4AD0-891E-DC4C1194FB0C}">
  <dimension ref="C2:AB47"/>
  <sheetViews>
    <sheetView workbookViewId="0">
      <selection activeCell="R24" sqref="R24:S24"/>
    </sheetView>
  </sheetViews>
  <sheetFormatPr baseColWidth="10" defaultRowHeight="14.4" x14ac:dyDescent="0.3"/>
  <sheetData>
    <row r="2" spans="3:28" x14ac:dyDescent="0.3">
      <c r="C2" s="1" t="s">
        <v>13</v>
      </c>
      <c r="D2" s="1"/>
      <c r="E2" s="1"/>
      <c r="F2" s="1"/>
      <c r="G2" s="1"/>
      <c r="H2" s="1"/>
      <c r="I2" s="1"/>
      <c r="J2" s="1"/>
      <c r="L2" s="1" t="s">
        <v>16</v>
      </c>
      <c r="M2" s="1"/>
      <c r="N2" s="1"/>
      <c r="O2" s="1"/>
      <c r="P2" s="1"/>
      <c r="Q2" s="1"/>
      <c r="R2" s="1"/>
      <c r="S2" s="1"/>
      <c r="U2" s="1" t="s">
        <v>14</v>
      </c>
      <c r="V2" s="1"/>
      <c r="W2" s="1"/>
      <c r="X2" s="1"/>
      <c r="Y2" s="1"/>
      <c r="Z2" s="1"/>
      <c r="AA2" s="1"/>
      <c r="AB2" s="1"/>
    </row>
    <row r="3" spans="3:28" x14ac:dyDescent="0.3">
      <c r="C3" s="1" t="s">
        <v>15</v>
      </c>
      <c r="D3" s="1" t="s">
        <v>15</v>
      </c>
      <c r="E3" s="1" t="s">
        <v>8</v>
      </c>
      <c r="F3" s="1" t="s">
        <v>8</v>
      </c>
      <c r="G3" s="1"/>
      <c r="H3" s="1"/>
      <c r="I3" s="1"/>
      <c r="J3" s="1"/>
      <c r="L3" s="1" t="s">
        <v>15</v>
      </c>
      <c r="M3" s="1" t="s">
        <v>15</v>
      </c>
      <c r="N3" s="1" t="s">
        <v>8</v>
      </c>
      <c r="O3" s="1" t="s">
        <v>8</v>
      </c>
      <c r="P3" s="1"/>
      <c r="Q3" s="1"/>
      <c r="R3" s="1"/>
      <c r="S3" s="1"/>
      <c r="U3" s="1" t="s">
        <v>15</v>
      </c>
      <c r="V3" s="1" t="s">
        <v>15</v>
      </c>
      <c r="W3" s="1" t="s">
        <v>8</v>
      </c>
      <c r="X3" s="1" t="s">
        <v>8</v>
      </c>
      <c r="Y3" s="1"/>
      <c r="Z3" s="1"/>
      <c r="AA3" s="1"/>
      <c r="AB3" s="1"/>
    </row>
    <row r="4" spans="3:28" x14ac:dyDescent="0.3">
      <c r="C4" s="1" t="s">
        <v>0</v>
      </c>
      <c r="D4" s="1" t="s">
        <v>1</v>
      </c>
      <c r="E4" s="1" t="s">
        <v>3</v>
      </c>
      <c r="F4" s="1" t="s">
        <v>2</v>
      </c>
      <c r="G4" s="1" t="s">
        <v>4</v>
      </c>
      <c r="H4" s="1" t="s">
        <v>5</v>
      </c>
      <c r="I4" s="1" t="s">
        <v>6</v>
      </c>
      <c r="J4" s="1" t="s">
        <v>9</v>
      </c>
      <c r="L4" s="1" t="s">
        <v>0</v>
      </c>
      <c r="M4" s="1" t="s">
        <v>1</v>
      </c>
      <c r="N4" s="1" t="s">
        <v>3</v>
      </c>
      <c r="O4" s="1" t="s">
        <v>2</v>
      </c>
      <c r="P4" s="1" t="s">
        <v>4</v>
      </c>
      <c r="Q4" s="1" t="s">
        <v>5</v>
      </c>
      <c r="R4" s="1" t="s">
        <v>6</v>
      </c>
      <c r="S4" s="1" t="s">
        <v>9</v>
      </c>
      <c r="U4" s="1" t="s">
        <v>0</v>
      </c>
      <c r="V4" s="1" t="s">
        <v>1</v>
      </c>
      <c r="W4" s="1" t="s">
        <v>3</v>
      </c>
      <c r="X4" s="1" t="s">
        <v>2</v>
      </c>
      <c r="Y4" s="1" t="s">
        <v>4</v>
      </c>
      <c r="Z4" s="1" t="s">
        <v>5</v>
      </c>
      <c r="AA4" s="1" t="s">
        <v>6</v>
      </c>
      <c r="AB4" s="1" t="s">
        <v>9</v>
      </c>
    </row>
    <row r="5" spans="3:28" x14ac:dyDescent="0.3">
      <c r="C5" s="1">
        <v>20</v>
      </c>
      <c r="D5" s="1">
        <v>1</v>
      </c>
      <c r="E5" s="1">
        <v>40</v>
      </c>
      <c r="F5" s="1">
        <v>0.01</v>
      </c>
      <c r="G5" s="1">
        <f>+F5+D5</f>
        <v>1.01</v>
      </c>
      <c r="H5" s="2">
        <f>(C5*D5+E5*F5)/G5</f>
        <v>20.198019801980198</v>
      </c>
      <c r="I5" s="1">
        <f>F5/D5</f>
        <v>0.01</v>
      </c>
      <c r="J5" s="1" t="b">
        <f>(H5-C5)&lt;5</f>
        <v>1</v>
      </c>
      <c r="L5" s="1">
        <v>10</v>
      </c>
      <c r="M5" s="1">
        <v>1</v>
      </c>
      <c r="N5" s="1">
        <v>40</v>
      </c>
      <c r="O5" s="1">
        <v>0.01</v>
      </c>
      <c r="P5" s="1">
        <f>+O5+M5</f>
        <v>1.01</v>
      </c>
      <c r="Q5" s="2">
        <f>(L5*M5+N5*O5)/P5</f>
        <v>10.297029702970297</v>
      </c>
      <c r="R5" s="1">
        <f>O5/M5</f>
        <v>0.01</v>
      </c>
      <c r="S5" s="1" t="b">
        <f>(Q5-L5)&lt;5</f>
        <v>1</v>
      </c>
      <c r="U5" s="1">
        <v>30</v>
      </c>
      <c r="V5" s="1">
        <v>1</v>
      </c>
      <c r="W5" s="1">
        <v>40</v>
      </c>
      <c r="X5" s="1">
        <v>0.01</v>
      </c>
      <c r="Y5" s="1">
        <f>+X5+V5</f>
        <v>1.01</v>
      </c>
      <c r="Z5" s="2">
        <f>(U5*V5+W5*X5)/Y5</f>
        <v>30.099009900990097</v>
      </c>
      <c r="AA5" s="1">
        <f>X5/V5</f>
        <v>0.01</v>
      </c>
      <c r="AB5" s="1" t="b">
        <f>(Z5-U5)&lt;5</f>
        <v>1</v>
      </c>
    </row>
    <row r="6" spans="3:28" x14ac:dyDescent="0.3">
      <c r="C6" s="1">
        <v>20</v>
      </c>
      <c r="D6" s="1">
        <v>1</v>
      </c>
      <c r="E6" s="1">
        <v>40</v>
      </c>
      <c r="F6" s="1">
        <v>0.02</v>
      </c>
      <c r="G6" s="1">
        <f t="shared" ref="G6:G47" si="0">+F6+D6</f>
        <v>1.02</v>
      </c>
      <c r="H6" s="2">
        <f t="shared" ref="H6:H47" si="1">(C6*D6+E6*F6)/G6</f>
        <v>20.392156862745097</v>
      </c>
      <c r="I6" s="1">
        <f t="shared" ref="I6:I47" si="2">F6/D6</f>
        <v>0.02</v>
      </c>
      <c r="J6" s="1" t="b">
        <f t="shared" ref="J6:J47" si="3">(H6-C6)&lt;5</f>
        <v>1</v>
      </c>
      <c r="L6" s="1">
        <v>10</v>
      </c>
      <c r="M6" s="1">
        <v>1</v>
      </c>
      <c r="N6" s="1">
        <v>40</v>
      </c>
      <c r="O6" s="1">
        <v>0.02</v>
      </c>
      <c r="P6" s="1">
        <f t="shared" ref="P6:P47" si="4">+O6+M6</f>
        <v>1.02</v>
      </c>
      <c r="Q6" s="2">
        <f t="shared" ref="Q6:Q47" si="5">(L6*M6+N6*O6)/P6</f>
        <v>10.588235294117647</v>
      </c>
      <c r="R6" s="1">
        <f t="shared" ref="R6:R47" si="6">O6/M6</f>
        <v>0.02</v>
      </c>
      <c r="S6" s="1" t="b">
        <f t="shared" ref="S6:S47" si="7">(Q6-L6)&lt;5</f>
        <v>1</v>
      </c>
      <c r="U6" s="1">
        <v>30</v>
      </c>
      <c r="V6" s="1">
        <v>1</v>
      </c>
      <c r="W6" s="1">
        <v>40</v>
      </c>
      <c r="X6" s="1">
        <v>0.02</v>
      </c>
      <c r="Y6" s="1">
        <f t="shared" ref="Y6:Y47" si="8">+X6+V6</f>
        <v>1.02</v>
      </c>
      <c r="Z6" s="2">
        <f t="shared" ref="Z6:Z47" si="9">(U6*V6+W6*X6)/Y6</f>
        <v>30.196078431372548</v>
      </c>
      <c r="AA6" s="1">
        <f t="shared" ref="AA6:AA47" si="10">X6/V6</f>
        <v>0.02</v>
      </c>
      <c r="AB6" s="1" t="b">
        <f t="shared" ref="AB6:AB47" si="11">(Z6-U6)&lt;5</f>
        <v>1</v>
      </c>
    </row>
    <row r="7" spans="3:28" x14ac:dyDescent="0.3">
      <c r="C7" s="1">
        <v>20</v>
      </c>
      <c r="D7" s="1">
        <v>1</v>
      </c>
      <c r="E7" s="1">
        <v>40</v>
      </c>
      <c r="F7" s="1">
        <v>0.03</v>
      </c>
      <c r="G7" s="1">
        <f t="shared" si="0"/>
        <v>1.03</v>
      </c>
      <c r="H7" s="2">
        <f t="shared" si="1"/>
        <v>20.582524271844658</v>
      </c>
      <c r="I7" s="1">
        <f t="shared" si="2"/>
        <v>0.03</v>
      </c>
      <c r="J7" s="1" t="b">
        <f t="shared" si="3"/>
        <v>1</v>
      </c>
      <c r="L7" s="1">
        <v>10</v>
      </c>
      <c r="M7" s="1">
        <v>1</v>
      </c>
      <c r="N7" s="1">
        <v>40</v>
      </c>
      <c r="O7" s="1">
        <v>0.03</v>
      </c>
      <c r="P7" s="1">
        <f t="shared" si="4"/>
        <v>1.03</v>
      </c>
      <c r="Q7" s="2">
        <f t="shared" si="5"/>
        <v>10.873786407766989</v>
      </c>
      <c r="R7" s="1">
        <f t="shared" si="6"/>
        <v>0.03</v>
      </c>
      <c r="S7" s="1" t="b">
        <f t="shared" si="7"/>
        <v>1</v>
      </c>
      <c r="U7" s="1">
        <v>30</v>
      </c>
      <c r="V7" s="1">
        <v>1</v>
      </c>
      <c r="W7" s="1">
        <v>40</v>
      </c>
      <c r="X7" s="1">
        <v>0.03</v>
      </c>
      <c r="Y7" s="1">
        <f t="shared" si="8"/>
        <v>1.03</v>
      </c>
      <c r="Z7" s="2">
        <f t="shared" si="9"/>
        <v>30.291262135922327</v>
      </c>
      <c r="AA7" s="1">
        <f t="shared" si="10"/>
        <v>0.03</v>
      </c>
      <c r="AB7" s="1" t="b">
        <f t="shared" si="11"/>
        <v>1</v>
      </c>
    </row>
    <row r="8" spans="3:28" x14ac:dyDescent="0.3">
      <c r="C8" s="1">
        <v>20</v>
      </c>
      <c r="D8" s="1">
        <v>1</v>
      </c>
      <c r="E8" s="1">
        <v>40</v>
      </c>
      <c r="F8" s="1">
        <v>0.04</v>
      </c>
      <c r="G8" s="1">
        <f t="shared" si="0"/>
        <v>1.04</v>
      </c>
      <c r="H8" s="2">
        <f t="shared" si="1"/>
        <v>20.76923076923077</v>
      </c>
      <c r="I8" s="1">
        <f t="shared" si="2"/>
        <v>0.04</v>
      </c>
      <c r="J8" s="1" t="b">
        <f t="shared" si="3"/>
        <v>1</v>
      </c>
      <c r="L8" s="1">
        <v>10</v>
      </c>
      <c r="M8" s="1">
        <v>1</v>
      </c>
      <c r="N8" s="1">
        <v>40</v>
      </c>
      <c r="O8" s="1">
        <v>0.04</v>
      </c>
      <c r="P8" s="1">
        <f t="shared" si="4"/>
        <v>1.04</v>
      </c>
      <c r="Q8" s="2">
        <f t="shared" si="5"/>
        <v>11.153846153846153</v>
      </c>
      <c r="R8" s="1">
        <f t="shared" si="6"/>
        <v>0.04</v>
      </c>
      <c r="S8" s="1" t="b">
        <f t="shared" si="7"/>
        <v>1</v>
      </c>
      <c r="U8" s="1">
        <v>30</v>
      </c>
      <c r="V8" s="1">
        <v>1</v>
      </c>
      <c r="W8" s="1">
        <v>40</v>
      </c>
      <c r="X8" s="1">
        <v>0.04</v>
      </c>
      <c r="Y8" s="1">
        <f t="shared" si="8"/>
        <v>1.04</v>
      </c>
      <c r="Z8" s="2">
        <f t="shared" si="9"/>
        <v>30.384615384615383</v>
      </c>
      <c r="AA8" s="1">
        <f t="shared" si="10"/>
        <v>0.04</v>
      </c>
      <c r="AB8" s="1" t="b">
        <f t="shared" si="11"/>
        <v>1</v>
      </c>
    </row>
    <row r="9" spans="3:28" x14ac:dyDescent="0.3">
      <c r="C9" s="1">
        <v>20</v>
      </c>
      <c r="D9" s="1">
        <v>1</v>
      </c>
      <c r="E9" s="1">
        <v>40</v>
      </c>
      <c r="F9" s="1">
        <v>0.05</v>
      </c>
      <c r="G9" s="1">
        <f t="shared" si="0"/>
        <v>1.05</v>
      </c>
      <c r="H9" s="2">
        <f t="shared" si="1"/>
        <v>20.952380952380953</v>
      </c>
      <c r="I9" s="1">
        <f t="shared" si="2"/>
        <v>0.05</v>
      </c>
      <c r="J9" s="1" t="b">
        <f t="shared" si="3"/>
        <v>1</v>
      </c>
      <c r="L9" s="1">
        <v>10</v>
      </c>
      <c r="M9" s="1">
        <v>1</v>
      </c>
      <c r="N9" s="1">
        <v>40</v>
      </c>
      <c r="O9" s="1">
        <v>0.05</v>
      </c>
      <c r="P9" s="1">
        <f t="shared" si="4"/>
        <v>1.05</v>
      </c>
      <c r="Q9" s="2">
        <f t="shared" si="5"/>
        <v>11.428571428571429</v>
      </c>
      <c r="R9" s="1">
        <f t="shared" si="6"/>
        <v>0.05</v>
      </c>
      <c r="S9" s="1" t="b">
        <f t="shared" si="7"/>
        <v>1</v>
      </c>
      <c r="U9" s="1">
        <v>30</v>
      </c>
      <c r="V9" s="1">
        <v>1</v>
      </c>
      <c r="W9" s="1">
        <v>40</v>
      </c>
      <c r="X9" s="1">
        <v>0.05</v>
      </c>
      <c r="Y9" s="1">
        <f t="shared" si="8"/>
        <v>1.05</v>
      </c>
      <c r="Z9" s="2">
        <f t="shared" si="9"/>
        <v>30.476190476190474</v>
      </c>
      <c r="AA9" s="1">
        <f t="shared" si="10"/>
        <v>0.05</v>
      </c>
      <c r="AB9" s="1" t="b">
        <f t="shared" si="11"/>
        <v>1</v>
      </c>
    </row>
    <row r="10" spans="3:28" x14ac:dyDescent="0.3">
      <c r="C10" s="1">
        <v>20</v>
      </c>
      <c r="D10" s="1">
        <v>1</v>
      </c>
      <c r="E10" s="1">
        <v>40</v>
      </c>
      <c r="F10" s="1">
        <v>0.06</v>
      </c>
      <c r="G10" s="1">
        <f t="shared" si="0"/>
        <v>1.06</v>
      </c>
      <c r="H10" s="2">
        <f t="shared" si="1"/>
        <v>21.132075471698112</v>
      </c>
      <c r="I10" s="1">
        <f t="shared" si="2"/>
        <v>0.06</v>
      </c>
      <c r="J10" s="1" t="b">
        <f t="shared" si="3"/>
        <v>1</v>
      </c>
      <c r="L10" s="1">
        <v>10</v>
      </c>
      <c r="M10" s="1">
        <v>1</v>
      </c>
      <c r="N10" s="1">
        <v>40</v>
      </c>
      <c r="O10" s="1">
        <v>0.06</v>
      </c>
      <c r="P10" s="1">
        <f t="shared" si="4"/>
        <v>1.06</v>
      </c>
      <c r="Q10" s="2">
        <f t="shared" si="5"/>
        <v>11.69811320754717</v>
      </c>
      <c r="R10" s="1">
        <f t="shared" si="6"/>
        <v>0.06</v>
      </c>
      <c r="S10" s="1" t="b">
        <f t="shared" si="7"/>
        <v>1</v>
      </c>
      <c r="U10" s="1">
        <v>30</v>
      </c>
      <c r="V10" s="1">
        <v>1</v>
      </c>
      <c r="W10" s="1">
        <v>40</v>
      </c>
      <c r="X10" s="1">
        <v>0.06</v>
      </c>
      <c r="Y10" s="1">
        <f t="shared" si="8"/>
        <v>1.06</v>
      </c>
      <c r="Z10" s="2">
        <f t="shared" si="9"/>
        <v>30.566037735849054</v>
      </c>
      <c r="AA10" s="1">
        <f t="shared" si="10"/>
        <v>0.06</v>
      </c>
      <c r="AB10" s="1" t="b">
        <f t="shared" si="11"/>
        <v>1</v>
      </c>
    </row>
    <row r="11" spans="3:28" x14ac:dyDescent="0.3">
      <c r="C11" s="1">
        <v>20</v>
      </c>
      <c r="D11" s="1">
        <v>1</v>
      </c>
      <c r="E11" s="1">
        <v>40</v>
      </c>
      <c r="F11" s="1">
        <v>7.0000000000000007E-2</v>
      </c>
      <c r="G11" s="1">
        <f t="shared" si="0"/>
        <v>1.07</v>
      </c>
      <c r="H11" s="2">
        <f t="shared" si="1"/>
        <v>21.308411214953271</v>
      </c>
      <c r="I11" s="1">
        <f t="shared" si="2"/>
        <v>7.0000000000000007E-2</v>
      </c>
      <c r="J11" s="1" t="b">
        <f t="shared" si="3"/>
        <v>1</v>
      </c>
      <c r="L11" s="1">
        <v>10</v>
      </c>
      <c r="M11" s="1">
        <v>1</v>
      </c>
      <c r="N11" s="1">
        <v>40</v>
      </c>
      <c r="O11" s="1">
        <v>7.0000000000000007E-2</v>
      </c>
      <c r="P11" s="1">
        <f t="shared" si="4"/>
        <v>1.07</v>
      </c>
      <c r="Q11" s="2">
        <f t="shared" si="5"/>
        <v>11.962616822429906</v>
      </c>
      <c r="R11" s="1">
        <f t="shared" si="6"/>
        <v>7.0000000000000007E-2</v>
      </c>
      <c r="S11" s="1" t="b">
        <f t="shared" si="7"/>
        <v>1</v>
      </c>
      <c r="U11" s="1">
        <v>30</v>
      </c>
      <c r="V11" s="1">
        <v>1</v>
      </c>
      <c r="W11" s="1">
        <v>40</v>
      </c>
      <c r="X11" s="1">
        <v>7.0000000000000007E-2</v>
      </c>
      <c r="Y11" s="1">
        <f t="shared" si="8"/>
        <v>1.07</v>
      </c>
      <c r="Z11" s="2">
        <f t="shared" si="9"/>
        <v>30.65420560747663</v>
      </c>
      <c r="AA11" s="1">
        <f t="shared" si="10"/>
        <v>7.0000000000000007E-2</v>
      </c>
      <c r="AB11" s="1" t="b">
        <f t="shared" si="11"/>
        <v>1</v>
      </c>
    </row>
    <row r="12" spans="3:28" x14ac:dyDescent="0.3">
      <c r="C12" s="1">
        <v>20</v>
      </c>
      <c r="D12" s="1">
        <v>1</v>
      </c>
      <c r="E12" s="1">
        <v>40</v>
      </c>
      <c r="F12" s="1">
        <v>0.08</v>
      </c>
      <c r="G12" s="1">
        <f t="shared" si="0"/>
        <v>1.08</v>
      </c>
      <c r="H12" s="2">
        <f t="shared" si="1"/>
        <v>21.481481481481481</v>
      </c>
      <c r="I12" s="1">
        <f t="shared" si="2"/>
        <v>0.08</v>
      </c>
      <c r="J12" s="1" t="b">
        <f t="shared" si="3"/>
        <v>1</v>
      </c>
      <c r="L12" s="1">
        <v>10</v>
      </c>
      <c r="M12" s="1">
        <v>1</v>
      </c>
      <c r="N12" s="1">
        <v>40</v>
      </c>
      <c r="O12" s="1">
        <v>0.08</v>
      </c>
      <c r="P12" s="1">
        <f t="shared" si="4"/>
        <v>1.08</v>
      </c>
      <c r="Q12" s="2">
        <f t="shared" si="5"/>
        <v>12.222222222222221</v>
      </c>
      <c r="R12" s="1">
        <f t="shared" si="6"/>
        <v>0.08</v>
      </c>
      <c r="S12" s="1" t="b">
        <f t="shared" si="7"/>
        <v>1</v>
      </c>
      <c r="U12" s="1">
        <v>30</v>
      </c>
      <c r="V12" s="1">
        <v>1</v>
      </c>
      <c r="W12" s="1">
        <v>40</v>
      </c>
      <c r="X12" s="1">
        <v>0.08</v>
      </c>
      <c r="Y12" s="1">
        <f t="shared" si="8"/>
        <v>1.08</v>
      </c>
      <c r="Z12" s="2">
        <f t="shared" si="9"/>
        <v>30.74074074074074</v>
      </c>
      <c r="AA12" s="1">
        <f t="shared" si="10"/>
        <v>0.08</v>
      </c>
      <c r="AB12" s="1" t="b">
        <f t="shared" si="11"/>
        <v>1</v>
      </c>
    </row>
    <row r="13" spans="3:28" x14ac:dyDescent="0.3">
      <c r="C13" s="1">
        <v>20</v>
      </c>
      <c r="D13" s="1">
        <v>1</v>
      </c>
      <c r="E13" s="1">
        <v>40</v>
      </c>
      <c r="F13" s="1">
        <v>0.09</v>
      </c>
      <c r="G13" s="1">
        <f t="shared" si="0"/>
        <v>1.0900000000000001</v>
      </c>
      <c r="H13" s="2">
        <f t="shared" si="1"/>
        <v>21.651376146788991</v>
      </c>
      <c r="I13" s="1">
        <f t="shared" si="2"/>
        <v>0.09</v>
      </c>
      <c r="J13" s="1" t="b">
        <f t="shared" si="3"/>
        <v>1</v>
      </c>
      <c r="L13" s="1">
        <v>10</v>
      </c>
      <c r="M13" s="1">
        <v>1</v>
      </c>
      <c r="N13" s="1">
        <v>40</v>
      </c>
      <c r="O13" s="1">
        <v>0.09</v>
      </c>
      <c r="P13" s="1">
        <f t="shared" si="4"/>
        <v>1.0900000000000001</v>
      </c>
      <c r="Q13" s="2">
        <f t="shared" si="5"/>
        <v>12.477064220183484</v>
      </c>
      <c r="R13" s="1">
        <f t="shared" si="6"/>
        <v>0.09</v>
      </c>
      <c r="S13" s="1" t="b">
        <f t="shared" si="7"/>
        <v>1</v>
      </c>
      <c r="U13" s="1">
        <v>30</v>
      </c>
      <c r="V13" s="1">
        <v>1</v>
      </c>
      <c r="W13" s="1">
        <v>40</v>
      </c>
      <c r="X13" s="1">
        <v>0.09</v>
      </c>
      <c r="Y13" s="1">
        <f t="shared" si="8"/>
        <v>1.0900000000000001</v>
      </c>
      <c r="Z13" s="2">
        <f t="shared" si="9"/>
        <v>30.825688073394495</v>
      </c>
      <c r="AA13" s="1">
        <f t="shared" si="10"/>
        <v>0.09</v>
      </c>
      <c r="AB13" s="1" t="b">
        <f t="shared" si="11"/>
        <v>1</v>
      </c>
    </row>
    <row r="14" spans="3:28" x14ac:dyDescent="0.3">
      <c r="C14" s="1">
        <v>20</v>
      </c>
      <c r="D14" s="1">
        <v>1</v>
      </c>
      <c r="E14" s="1">
        <v>40</v>
      </c>
      <c r="F14" s="1">
        <v>0.1</v>
      </c>
      <c r="G14" s="1">
        <f t="shared" si="0"/>
        <v>1.1000000000000001</v>
      </c>
      <c r="H14" s="2">
        <f t="shared" si="1"/>
        <v>21.818181818181817</v>
      </c>
      <c r="I14" s="1">
        <f t="shared" si="2"/>
        <v>0.1</v>
      </c>
      <c r="J14" s="1" t="b">
        <f t="shared" si="3"/>
        <v>1</v>
      </c>
      <c r="L14" s="1">
        <v>10</v>
      </c>
      <c r="M14" s="1">
        <v>1</v>
      </c>
      <c r="N14" s="1">
        <v>40</v>
      </c>
      <c r="O14" s="1">
        <v>0.1</v>
      </c>
      <c r="P14" s="1">
        <f t="shared" si="4"/>
        <v>1.1000000000000001</v>
      </c>
      <c r="Q14" s="2">
        <f t="shared" si="5"/>
        <v>12.727272727272727</v>
      </c>
      <c r="R14" s="1">
        <f t="shared" si="6"/>
        <v>0.1</v>
      </c>
      <c r="S14" s="1" t="b">
        <f t="shared" si="7"/>
        <v>1</v>
      </c>
      <c r="U14" s="1">
        <v>30</v>
      </c>
      <c r="V14" s="1">
        <v>1</v>
      </c>
      <c r="W14" s="1">
        <v>40</v>
      </c>
      <c r="X14" s="1">
        <v>0.1</v>
      </c>
      <c r="Y14" s="1">
        <f t="shared" si="8"/>
        <v>1.1000000000000001</v>
      </c>
      <c r="Z14" s="2">
        <f t="shared" si="9"/>
        <v>30.909090909090907</v>
      </c>
      <c r="AA14" s="1">
        <f t="shared" si="10"/>
        <v>0.1</v>
      </c>
      <c r="AB14" s="1" t="b">
        <f t="shared" si="11"/>
        <v>1</v>
      </c>
    </row>
    <row r="15" spans="3:28" x14ac:dyDescent="0.3">
      <c r="C15" s="1">
        <v>20</v>
      </c>
      <c r="D15" s="1">
        <v>1</v>
      </c>
      <c r="E15" s="1">
        <v>40</v>
      </c>
      <c r="F15" s="1">
        <v>0.11</v>
      </c>
      <c r="G15" s="1">
        <f t="shared" si="0"/>
        <v>1.1100000000000001</v>
      </c>
      <c r="H15" s="2">
        <f t="shared" si="1"/>
        <v>21.981981981981978</v>
      </c>
      <c r="I15" s="1">
        <f t="shared" si="2"/>
        <v>0.11</v>
      </c>
      <c r="J15" s="1" t="b">
        <f t="shared" si="3"/>
        <v>1</v>
      </c>
      <c r="L15" s="1">
        <v>10</v>
      </c>
      <c r="M15" s="1">
        <v>1</v>
      </c>
      <c r="N15" s="1">
        <v>40</v>
      </c>
      <c r="O15" s="1">
        <v>0.11</v>
      </c>
      <c r="P15" s="1">
        <f t="shared" si="4"/>
        <v>1.1100000000000001</v>
      </c>
      <c r="Q15" s="2">
        <f t="shared" si="5"/>
        <v>12.972972972972972</v>
      </c>
      <c r="R15" s="1">
        <f t="shared" si="6"/>
        <v>0.11</v>
      </c>
      <c r="S15" s="1" t="b">
        <f t="shared" si="7"/>
        <v>1</v>
      </c>
      <c r="U15" s="1">
        <v>30</v>
      </c>
      <c r="V15" s="1">
        <v>1</v>
      </c>
      <c r="W15" s="1">
        <v>40</v>
      </c>
      <c r="X15" s="1">
        <v>0.11</v>
      </c>
      <c r="Y15" s="1">
        <f t="shared" si="8"/>
        <v>1.1100000000000001</v>
      </c>
      <c r="Z15" s="2">
        <f t="shared" si="9"/>
        <v>30.990990990990987</v>
      </c>
      <c r="AA15" s="1">
        <f t="shared" si="10"/>
        <v>0.11</v>
      </c>
      <c r="AB15" s="1" t="b">
        <f t="shared" si="11"/>
        <v>1</v>
      </c>
    </row>
    <row r="16" spans="3:28" x14ac:dyDescent="0.3">
      <c r="C16" s="1">
        <v>20</v>
      </c>
      <c r="D16" s="1">
        <v>1</v>
      </c>
      <c r="E16" s="1">
        <v>40</v>
      </c>
      <c r="F16" s="1">
        <v>0.12</v>
      </c>
      <c r="G16" s="1">
        <f t="shared" si="0"/>
        <v>1.1200000000000001</v>
      </c>
      <c r="H16" s="2">
        <f t="shared" si="1"/>
        <v>22.142857142857142</v>
      </c>
      <c r="I16" s="1">
        <f t="shared" si="2"/>
        <v>0.12</v>
      </c>
      <c r="J16" s="1" t="b">
        <f t="shared" si="3"/>
        <v>1</v>
      </c>
      <c r="L16" s="1">
        <v>10</v>
      </c>
      <c r="M16" s="1">
        <v>1</v>
      </c>
      <c r="N16" s="1">
        <v>40</v>
      </c>
      <c r="O16" s="1">
        <v>0.12</v>
      </c>
      <c r="P16" s="1">
        <f t="shared" si="4"/>
        <v>1.1200000000000001</v>
      </c>
      <c r="Q16" s="2">
        <f t="shared" si="5"/>
        <v>13.214285714285714</v>
      </c>
      <c r="R16" s="1">
        <f t="shared" si="6"/>
        <v>0.12</v>
      </c>
      <c r="S16" s="1" t="b">
        <f t="shared" si="7"/>
        <v>1</v>
      </c>
      <c r="U16" s="1">
        <v>30</v>
      </c>
      <c r="V16" s="1">
        <v>1</v>
      </c>
      <c r="W16" s="1">
        <v>40</v>
      </c>
      <c r="X16" s="1">
        <v>0.12</v>
      </c>
      <c r="Y16" s="1">
        <f t="shared" si="8"/>
        <v>1.1200000000000001</v>
      </c>
      <c r="Z16" s="2">
        <f t="shared" si="9"/>
        <v>31.071428571428566</v>
      </c>
      <c r="AA16" s="1">
        <f t="shared" si="10"/>
        <v>0.12</v>
      </c>
      <c r="AB16" s="1" t="b">
        <f t="shared" si="11"/>
        <v>1</v>
      </c>
    </row>
    <row r="17" spans="3:28" x14ac:dyDescent="0.3">
      <c r="C17" s="1">
        <v>20</v>
      </c>
      <c r="D17" s="1">
        <v>1</v>
      </c>
      <c r="E17" s="1">
        <v>40</v>
      </c>
      <c r="F17" s="1">
        <v>0.13</v>
      </c>
      <c r="G17" s="1">
        <f t="shared" si="0"/>
        <v>1.1299999999999999</v>
      </c>
      <c r="H17" s="2">
        <f t="shared" si="1"/>
        <v>22.300884955752213</v>
      </c>
      <c r="I17" s="1">
        <f t="shared" si="2"/>
        <v>0.13</v>
      </c>
      <c r="J17" s="1" t="b">
        <f t="shared" si="3"/>
        <v>1</v>
      </c>
      <c r="L17" s="1">
        <v>10</v>
      </c>
      <c r="M17" s="1">
        <v>1</v>
      </c>
      <c r="N17" s="1">
        <v>40</v>
      </c>
      <c r="O17" s="1">
        <v>0.13</v>
      </c>
      <c r="P17" s="1">
        <f t="shared" si="4"/>
        <v>1.1299999999999999</v>
      </c>
      <c r="Q17" s="2">
        <f t="shared" si="5"/>
        <v>13.45132743362832</v>
      </c>
      <c r="R17" s="1">
        <f t="shared" si="6"/>
        <v>0.13</v>
      </c>
      <c r="S17" s="1" t="b">
        <f t="shared" si="7"/>
        <v>1</v>
      </c>
      <c r="U17" s="1">
        <v>30</v>
      </c>
      <c r="V17" s="1">
        <v>1</v>
      </c>
      <c r="W17" s="1">
        <v>40</v>
      </c>
      <c r="X17" s="1">
        <v>0.13</v>
      </c>
      <c r="Y17" s="1">
        <f t="shared" si="8"/>
        <v>1.1299999999999999</v>
      </c>
      <c r="Z17" s="2">
        <f t="shared" si="9"/>
        <v>31.150442477876112</v>
      </c>
      <c r="AA17" s="1">
        <f t="shared" si="10"/>
        <v>0.13</v>
      </c>
      <c r="AB17" s="1" t="b">
        <f t="shared" si="11"/>
        <v>1</v>
      </c>
    </row>
    <row r="18" spans="3:28" x14ac:dyDescent="0.3">
      <c r="C18" s="1">
        <v>20</v>
      </c>
      <c r="D18" s="1">
        <v>1</v>
      </c>
      <c r="E18" s="1">
        <v>40</v>
      </c>
      <c r="F18" s="1">
        <v>0.14000000000000001</v>
      </c>
      <c r="G18" s="1">
        <f t="shared" si="0"/>
        <v>1.1400000000000001</v>
      </c>
      <c r="H18" s="2">
        <f t="shared" si="1"/>
        <v>22.456140350877192</v>
      </c>
      <c r="I18" s="1">
        <f t="shared" si="2"/>
        <v>0.14000000000000001</v>
      </c>
      <c r="J18" s="1" t="b">
        <f t="shared" si="3"/>
        <v>1</v>
      </c>
      <c r="L18" s="1">
        <v>10</v>
      </c>
      <c r="M18" s="1">
        <v>1</v>
      </c>
      <c r="N18" s="1">
        <v>40</v>
      </c>
      <c r="O18" s="1">
        <v>0.14000000000000001</v>
      </c>
      <c r="P18" s="1">
        <f t="shared" si="4"/>
        <v>1.1400000000000001</v>
      </c>
      <c r="Q18" s="2">
        <f t="shared" si="5"/>
        <v>13.684210526315789</v>
      </c>
      <c r="R18" s="1">
        <f t="shared" si="6"/>
        <v>0.14000000000000001</v>
      </c>
      <c r="S18" s="1" t="b">
        <f t="shared" si="7"/>
        <v>1</v>
      </c>
      <c r="U18" s="1">
        <v>30</v>
      </c>
      <c r="V18" s="1">
        <v>1</v>
      </c>
      <c r="W18" s="1">
        <v>40</v>
      </c>
      <c r="X18" s="1">
        <v>0.14000000000000001</v>
      </c>
      <c r="Y18" s="1">
        <f t="shared" si="8"/>
        <v>1.1400000000000001</v>
      </c>
      <c r="Z18" s="2">
        <f t="shared" si="9"/>
        <v>31.228070175438596</v>
      </c>
      <c r="AA18" s="1">
        <f t="shared" si="10"/>
        <v>0.14000000000000001</v>
      </c>
      <c r="AB18" s="1" t="b">
        <f t="shared" si="11"/>
        <v>1</v>
      </c>
    </row>
    <row r="19" spans="3:28" x14ac:dyDescent="0.3">
      <c r="C19" s="1">
        <v>20</v>
      </c>
      <c r="D19" s="1">
        <v>1</v>
      </c>
      <c r="E19" s="1">
        <v>40</v>
      </c>
      <c r="F19" s="1">
        <v>0.15</v>
      </c>
      <c r="G19" s="1">
        <f t="shared" si="0"/>
        <v>1.1499999999999999</v>
      </c>
      <c r="H19" s="2">
        <f t="shared" si="1"/>
        <v>22.608695652173914</v>
      </c>
      <c r="I19" s="1">
        <f t="shared" si="2"/>
        <v>0.15</v>
      </c>
      <c r="J19" s="1" t="b">
        <f t="shared" si="3"/>
        <v>1</v>
      </c>
      <c r="L19" s="1">
        <v>10</v>
      </c>
      <c r="M19" s="1">
        <v>1</v>
      </c>
      <c r="N19" s="1">
        <v>40</v>
      </c>
      <c r="O19" s="1">
        <v>0.15</v>
      </c>
      <c r="P19" s="1">
        <f t="shared" si="4"/>
        <v>1.1499999999999999</v>
      </c>
      <c r="Q19" s="2">
        <f t="shared" si="5"/>
        <v>13.913043478260871</v>
      </c>
      <c r="R19" s="1">
        <f t="shared" si="6"/>
        <v>0.15</v>
      </c>
      <c r="S19" s="1" t="b">
        <f t="shared" si="7"/>
        <v>1</v>
      </c>
      <c r="U19" s="1">
        <v>30</v>
      </c>
      <c r="V19" s="1">
        <v>1</v>
      </c>
      <c r="W19" s="1">
        <v>40</v>
      </c>
      <c r="X19" s="1">
        <v>0.15</v>
      </c>
      <c r="Y19" s="1">
        <f t="shared" si="8"/>
        <v>1.1499999999999999</v>
      </c>
      <c r="Z19" s="2">
        <f t="shared" si="9"/>
        <v>31.304347826086961</v>
      </c>
      <c r="AA19" s="1">
        <f t="shared" si="10"/>
        <v>0.15</v>
      </c>
      <c r="AB19" s="1" t="b">
        <f t="shared" si="11"/>
        <v>1</v>
      </c>
    </row>
    <row r="20" spans="3:28" x14ac:dyDescent="0.3">
      <c r="C20" s="1">
        <v>20</v>
      </c>
      <c r="D20" s="1">
        <v>1</v>
      </c>
      <c r="E20" s="1">
        <v>40</v>
      </c>
      <c r="F20" s="1">
        <v>0.16</v>
      </c>
      <c r="G20" s="1">
        <f t="shared" si="0"/>
        <v>1.1599999999999999</v>
      </c>
      <c r="H20" s="2">
        <f t="shared" si="1"/>
        <v>22.758620689655174</v>
      </c>
      <c r="I20" s="1">
        <f t="shared" si="2"/>
        <v>0.16</v>
      </c>
      <c r="J20" s="1" t="b">
        <f t="shared" si="3"/>
        <v>1</v>
      </c>
      <c r="L20" s="1">
        <v>10</v>
      </c>
      <c r="M20" s="1">
        <v>1</v>
      </c>
      <c r="N20" s="1">
        <v>40</v>
      </c>
      <c r="O20" s="1">
        <v>0.16</v>
      </c>
      <c r="P20" s="1">
        <f t="shared" si="4"/>
        <v>1.1599999999999999</v>
      </c>
      <c r="Q20" s="2">
        <f t="shared" si="5"/>
        <v>14.137931034482758</v>
      </c>
      <c r="R20" s="1">
        <f t="shared" si="6"/>
        <v>0.16</v>
      </c>
      <c r="S20" s="1" t="b">
        <f t="shared" si="7"/>
        <v>1</v>
      </c>
      <c r="U20" s="1">
        <v>30</v>
      </c>
      <c r="V20" s="1">
        <v>1</v>
      </c>
      <c r="W20" s="1">
        <v>40</v>
      </c>
      <c r="X20" s="1">
        <v>0.16</v>
      </c>
      <c r="Y20" s="1">
        <f t="shared" si="8"/>
        <v>1.1599999999999999</v>
      </c>
      <c r="Z20" s="2">
        <f t="shared" si="9"/>
        <v>31.379310344827587</v>
      </c>
      <c r="AA20" s="1">
        <f t="shared" si="10"/>
        <v>0.16</v>
      </c>
      <c r="AB20" s="1" t="b">
        <f t="shared" si="11"/>
        <v>1</v>
      </c>
    </row>
    <row r="21" spans="3:28" x14ac:dyDescent="0.3">
      <c r="C21" s="1">
        <v>20</v>
      </c>
      <c r="D21" s="1">
        <v>1</v>
      </c>
      <c r="E21" s="1">
        <v>40</v>
      </c>
      <c r="F21" s="1">
        <v>0.17</v>
      </c>
      <c r="G21" s="1">
        <f t="shared" si="0"/>
        <v>1.17</v>
      </c>
      <c r="H21" s="2">
        <f t="shared" si="1"/>
        <v>22.905982905982906</v>
      </c>
      <c r="I21" s="1">
        <f t="shared" si="2"/>
        <v>0.17</v>
      </c>
      <c r="J21" s="1" t="b">
        <f t="shared" si="3"/>
        <v>1</v>
      </c>
      <c r="L21" s="1">
        <v>10</v>
      </c>
      <c r="M21" s="1">
        <v>1</v>
      </c>
      <c r="N21" s="1">
        <v>40</v>
      </c>
      <c r="O21" s="1">
        <v>0.17</v>
      </c>
      <c r="P21" s="1">
        <f t="shared" si="4"/>
        <v>1.17</v>
      </c>
      <c r="Q21" s="2">
        <f t="shared" si="5"/>
        <v>14.358974358974361</v>
      </c>
      <c r="R21" s="1">
        <f t="shared" si="6"/>
        <v>0.17</v>
      </c>
      <c r="S21" s="1" t="b">
        <f t="shared" si="7"/>
        <v>1</v>
      </c>
      <c r="U21" s="1">
        <v>30</v>
      </c>
      <c r="V21" s="1">
        <v>1</v>
      </c>
      <c r="W21" s="1">
        <v>40</v>
      </c>
      <c r="X21" s="1">
        <v>0.17</v>
      </c>
      <c r="Y21" s="1">
        <f t="shared" si="8"/>
        <v>1.17</v>
      </c>
      <c r="Z21" s="2">
        <f t="shared" si="9"/>
        <v>31.452991452991451</v>
      </c>
      <c r="AA21" s="1">
        <f t="shared" si="10"/>
        <v>0.17</v>
      </c>
      <c r="AB21" s="1" t="b">
        <f t="shared" si="11"/>
        <v>1</v>
      </c>
    </row>
    <row r="22" spans="3:28" x14ac:dyDescent="0.3">
      <c r="C22" s="1">
        <v>20</v>
      </c>
      <c r="D22" s="1">
        <v>1</v>
      </c>
      <c r="E22" s="1">
        <v>40</v>
      </c>
      <c r="F22" s="1">
        <v>0.18</v>
      </c>
      <c r="G22" s="1">
        <f t="shared" si="0"/>
        <v>1.18</v>
      </c>
      <c r="H22" s="2">
        <f t="shared" si="1"/>
        <v>23.050847457627118</v>
      </c>
      <c r="I22" s="1">
        <f t="shared" si="2"/>
        <v>0.18</v>
      </c>
      <c r="J22" s="1" t="b">
        <f t="shared" si="3"/>
        <v>1</v>
      </c>
      <c r="L22" s="1">
        <v>10</v>
      </c>
      <c r="M22" s="1">
        <v>1</v>
      </c>
      <c r="N22" s="1">
        <v>40</v>
      </c>
      <c r="O22" s="1">
        <v>0.18</v>
      </c>
      <c r="P22" s="1">
        <f t="shared" si="4"/>
        <v>1.18</v>
      </c>
      <c r="Q22" s="2">
        <f t="shared" si="5"/>
        <v>14.576271186440678</v>
      </c>
      <c r="R22" s="1">
        <f t="shared" si="6"/>
        <v>0.18</v>
      </c>
      <c r="S22" s="1" t="b">
        <f t="shared" si="7"/>
        <v>1</v>
      </c>
      <c r="U22" s="1">
        <v>30</v>
      </c>
      <c r="V22" s="1">
        <v>1</v>
      </c>
      <c r="W22" s="1">
        <v>40</v>
      </c>
      <c r="X22" s="1">
        <v>0.18</v>
      </c>
      <c r="Y22" s="1">
        <f t="shared" si="8"/>
        <v>1.18</v>
      </c>
      <c r="Z22" s="2">
        <f t="shared" si="9"/>
        <v>31.525423728813564</v>
      </c>
      <c r="AA22" s="1">
        <f t="shared" si="10"/>
        <v>0.18</v>
      </c>
      <c r="AB22" s="1" t="b">
        <f t="shared" si="11"/>
        <v>1</v>
      </c>
    </row>
    <row r="23" spans="3:28" x14ac:dyDescent="0.3">
      <c r="C23" s="1">
        <v>20</v>
      </c>
      <c r="D23" s="1">
        <v>1</v>
      </c>
      <c r="E23" s="1">
        <v>40</v>
      </c>
      <c r="F23" s="1">
        <v>0.19</v>
      </c>
      <c r="G23" s="1">
        <f t="shared" si="0"/>
        <v>1.19</v>
      </c>
      <c r="H23" s="2">
        <f t="shared" si="1"/>
        <v>23.193277310924373</v>
      </c>
      <c r="I23" s="1">
        <f t="shared" si="2"/>
        <v>0.19</v>
      </c>
      <c r="J23" s="1" t="b">
        <f t="shared" si="3"/>
        <v>1</v>
      </c>
      <c r="L23" s="1">
        <v>10</v>
      </c>
      <c r="M23" s="1">
        <v>1</v>
      </c>
      <c r="N23" s="1">
        <v>40</v>
      </c>
      <c r="O23" s="1">
        <v>0.19</v>
      </c>
      <c r="P23" s="1">
        <f t="shared" si="4"/>
        <v>1.19</v>
      </c>
      <c r="Q23" s="2">
        <f t="shared" si="5"/>
        <v>14.789915966386557</v>
      </c>
      <c r="R23" s="1">
        <f t="shared" si="6"/>
        <v>0.19</v>
      </c>
      <c r="S23" s="1" t="b">
        <f t="shared" si="7"/>
        <v>1</v>
      </c>
      <c r="U23" s="1">
        <v>30</v>
      </c>
      <c r="V23" s="1">
        <v>1</v>
      </c>
      <c r="W23" s="1">
        <v>40</v>
      </c>
      <c r="X23" s="1">
        <v>0.19</v>
      </c>
      <c r="Y23" s="1">
        <f t="shared" si="8"/>
        <v>1.19</v>
      </c>
      <c r="Z23" s="2">
        <f t="shared" si="9"/>
        <v>31.596638655462186</v>
      </c>
      <c r="AA23" s="1">
        <f t="shared" si="10"/>
        <v>0.19</v>
      </c>
      <c r="AB23" s="1" t="b">
        <f t="shared" si="11"/>
        <v>1</v>
      </c>
    </row>
    <row r="24" spans="3:28" x14ac:dyDescent="0.3">
      <c r="C24" s="1">
        <v>20</v>
      </c>
      <c r="D24" s="1">
        <v>1</v>
      </c>
      <c r="E24" s="1">
        <v>40</v>
      </c>
      <c r="F24" s="1">
        <v>0.2</v>
      </c>
      <c r="G24" s="1">
        <f t="shared" si="0"/>
        <v>1.2</v>
      </c>
      <c r="H24" s="2">
        <f t="shared" si="1"/>
        <v>23.333333333333336</v>
      </c>
      <c r="I24" s="1">
        <f t="shared" si="2"/>
        <v>0.2</v>
      </c>
      <c r="J24" s="1" t="b">
        <f t="shared" si="3"/>
        <v>1</v>
      </c>
      <c r="L24" s="1">
        <v>10</v>
      </c>
      <c r="M24" s="1">
        <v>1</v>
      </c>
      <c r="N24" s="1">
        <v>40</v>
      </c>
      <c r="O24" s="1">
        <v>0.2</v>
      </c>
      <c r="P24" s="1">
        <f t="shared" si="4"/>
        <v>1.2</v>
      </c>
      <c r="Q24" s="2">
        <f t="shared" si="5"/>
        <v>15</v>
      </c>
      <c r="R24" s="3">
        <f t="shared" si="6"/>
        <v>0.2</v>
      </c>
      <c r="S24" s="3" t="b">
        <f t="shared" si="7"/>
        <v>0</v>
      </c>
      <c r="U24" s="1">
        <v>30</v>
      </c>
      <c r="V24" s="1">
        <v>1</v>
      </c>
      <c r="W24" s="1">
        <v>40</v>
      </c>
      <c r="X24" s="1">
        <v>0.2</v>
      </c>
      <c r="Y24" s="1">
        <f t="shared" si="8"/>
        <v>1.2</v>
      </c>
      <c r="Z24" s="2">
        <f t="shared" si="9"/>
        <v>31.666666666666668</v>
      </c>
      <c r="AA24" s="1">
        <f t="shared" si="10"/>
        <v>0.2</v>
      </c>
      <c r="AB24" s="1" t="b">
        <f t="shared" si="11"/>
        <v>1</v>
      </c>
    </row>
    <row r="25" spans="3:28" x14ac:dyDescent="0.3">
      <c r="C25" s="1">
        <v>20</v>
      </c>
      <c r="D25" s="1">
        <v>1</v>
      </c>
      <c r="E25" s="1">
        <v>40</v>
      </c>
      <c r="F25" s="1">
        <v>0.21</v>
      </c>
      <c r="G25" s="1">
        <f t="shared" si="0"/>
        <v>1.21</v>
      </c>
      <c r="H25" s="2">
        <f t="shared" si="1"/>
        <v>23.471074380165287</v>
      </c>
      <c r="I25" s="1">
        <f t="shared" si="2"/>
        <v>0.21</v>
      </c>
      <c r="J25" s="1" t="b">
        <f t="shared" si="3"/>
        <v>1</v>
      </c>
      <c r="L25" s="1">
        <v>10</v>
      </c>
      <c r="M25" s="1">
        <v>1</v>
      </c>
      <c r="N25" s="1">
        <v>40</v>
      </c>
      <c r="O25" s="1">
        <v>0.21</v>
      </c>
      <c r="P25" s="1">
        <f t="shared" si="4"/>
        <v>1.21</v>
      </c>
      <c r="Q25" s="2">
        <f t="shared" si="5"/>
        <v>15.206611570247933</v>
      </c>
      <c r="R25" s="1">
        <f t="shared" si="6"/>
        <v>0.21</v>
      </c>
      <c r="S25" s="1" t="b">
        <f t="shared" si="7"/>
        <v>0</v>
      </c>
      <c r="U25" s="1">
        <v>30</v>
      </c>
      <c r="V25" s="1">
        <v>1</v>
      </c>
      <c r="W25" s="1">
        <v>40</v>
      </c>
      <c r="X25" s="1">
        <v>0.21</v>
      </c>
      <c r="Y25" s="1">
        <f t="shared" si="8"/>
        <v>1.21</v>
      </c>
      <c r="Z25" s="2">
        <f t="shared" si="9"/>
        <v>31.735537190082646</v>
      </c>
      <c r="AA25" s="1">
        <f t="shared" si="10"/>
        <v>0.21</v>
      </c>
      <c r="AB25" s="1" t="b">
        <f t="shared" si="11"/>
        <v>1</v>
      </c>
    </row>
    <row r="26" spans="3:28" x14ac:dyDescent="0.3">
      <c r="C26" s="1">
        <v>20</v>
      </c>
      <c r="D26" s="1">
        <v>1</v>
      </c>
      <c r="E26" s="1">
        <v>40</v>
      </c>
      <c r="F26" s="1">
        <v>0.22</v>
      </c>
      <c r="G26" s="1">
        <f t="shared" si="0"/>
        <v>1.22</v>
      </c>
      <c r="H26" s="2">
        <f t="shared" si="1"/>
        <v>23.606557377049182</v>
      </c>
      <c r="I26" s="1">
        <f t="shared" si="2"/>
        <v>0.22</v>
      </c>
      <c r="J26" s="1" t="b">
        <f t="shared" si="3"/>
        <v>1</v>
      </c>
      <c r="L26" s="1">
        <v>10</v>
      </c>
      <c r="M26" s="1">
        <v>1</v>
      </c>
      <c r="N26" s="1">
        <v>40</v>
      </c>
      <c r="O26" s="1">
        <v>0.22</v>
      </c>
      <c r="P26" s="1">
        <f t="shared" si="4"/>
        <v>1.22</v>
      </c>
      <c r="Q26" s="2">
        <f t="shared" si="5"/>
        <v>15.409836065573771</v>
      </c>
      <c r="R26" s="1">
        <f t="shared" si="6"/>
        <v>0.22</v>
      </c>
      <c r="S26" s="1" t="b">
        <f t="shared" si="7"/>
        <v>0</v>
      </c>
      <c r="U26" s="1">
        <v>30</v>
      </c>
      <c r="V26" s="1">
        <v>1</v>
      </c>
      <c r="W26" s="1">
        <v>40</v>
      </c>
      <c r="X26" s="1">
        <v>0.22</v>
      </c>
      <c r="Y26" s="1">
        <f t="shared" si="8"/>
        <v>1.22</v>
      </c>
      <c r="Z26" s="2">
        <f t="shared" si="9"/>
        <v>31.803278688524589</v>
      </c>
      <c r="AA26" s="1">
        <f t="shared" si="10"/>
        <v>0.22</v>
      </c>
      <c r="AB26" s="1" t="b">
        <f t="shared" si="11"/>
        <v>1</v>
      </c>
    </row>
    <row r="27" spans="3:28" x14ac:dyDescent="0.3">
      <c r="C27" s="1">
        <v>20</v>
      </c>
      <c r="D27" s="1">
        <v>1</v>
      </c>
      <c r="E27" s="1">
        <v>40</v>
      </c>
      <c r="F27" s="1">
        <v>0.23</v>
      </c>
      <c r="G27" s="1">
        <f t="shared" si="0"/>
        <v>1.23</v>
      </c>
      <c r="H27" s="2">
        <f t="shared" si="1"/>
        <v>23.739837398373986</v>
      </c>
      <c r="I27" s="1">
        <f t="shared" si="2"/>
        <v>0.23</v>
      </c>
      <c r="J27" s="1" t="b">
        <f t="shared" si="3"/>
        <v>1</v>
      </c>
      <c r="L27" s="1">
        <v>10</v>
      </c>
      <c r="M27" s="1">
        <v>1</v>
      </c>
      <c r="N27" s="1">
        <v>40</v>
      </c>
      <c r="O27" s="1">
        <v>0.23</v>
      </c>
      <c r="P27" s="1">
        <f t="shared" si="4"/>
        <v>1.23</v>
      </c>
      <c r="Q27" s="2">
        <f t="shared" si="5"/>
        <v>15.609756097560979</v>
      </c>
      <c r="R27" s="1">
        <f t="shared" si="6"/>
        <v>0.23</v>
      </c>
      <c r="S27" s="1" t="b">
        <f t="shared" si="7"/>
        <v>0</v>
      </c>
      <c r="U27" s="1">
        <v>30</v>
      </c>
      <c r="V27" s="1">
        <v>1</v>
      </c>
      <c r="W27" s="1">
        <v>40</v>
      </c>
      <c r="X27" s="1">
        <v>0.23</v>
      </c>
      <c r="Y27" s="1">
        <f t="shared" si="8"/>
        <v>1.23</v>
      </c>
      <c r="Z27" s="2">
        <f t="shared" si="9"/>
        <v>31.869918699186993</v>
      </c>
      <c r="AA27" s="1">
        <f t="shared" si="10"/>
        <v>0.23</v>
      </c>
      <c r="AB27" s="1" t="b">
        <f t="shared" si="11"/>
        <v>1</v>
      </c>
    </row>
    <row r="28" spans="3:28" x14ac:dyDescent="0.3">
      <c r="C28" s="1">
        <v>20</v>
      </c>
      <c r="D28" s="1">
        <v>1</v>
      </c>
      <c r="E28" s="1">
        <v>40</v>
      </c>
      <c r="F28" s="1">
        <v>0.24</v>
      </c>
      <c r="G28" s="1">
        <f t="shared" si="0"/>
        <v>1.24</v>
      </c>
      <c r="H28" s="2">
        <f t="shared" si="1"/>
        <v>23.870967741935484</v>
      </c>
      <c r="I28" s="1">
        <f t="shared" si="2"/>
        <v>0.24</v>
      </c>
      <c r="J28" s="1" t="b">
        <f t="shared" si="3"/>
        <v>1</v>
      </c>
      <c r="L28" s="1">
        <v>10</v>
      </c>
      <c r="M28" s="1">
        <v>1</v>
      </c>
      <c r="N28" s="1">
        <v>40</v>
      </c>
      <c r="O28" s="1">
        <v>0.24</v>
      </c>
      <c r="P28" s="1">
        <f t="shared" si="4"/>
        <v>1.24</v>
      </c>
      <c r="Q28" s="2">
        <f t="shared" si="5"/>
        <v>15.806451612903228</v>
      </c>
      <c r="R28" s="1">
        <f t="shared" si="6"/>
        <v>0.24</v>
      </c>
      <c r="S28" s="1" t="b">
        <f t="shared" si="7"/>
        <v>0</v>
      </c>
      <c r="U28" s="1">
        <v>30</v>
      </c>
      <c r="V28" s="1">
        <v>1</v>
      </c>
      <c r="W28" s="1">
        <v>40</v>
      </c>
      <c r="X28" s="1">
        <v>0.24</v>
      </c>
      <c r="Y28" s="1">
        <f t="shared" si="8"/>
        <v>1.24</v>
      </c>
      <c r="Z28" s="2">
        <f t="shared" si="9"/>
        <v>31.935483870967744</v>
      </c>
      <c r="AA28" s="1">
        <f t="shared" si="10"/>
        <v>0.24</v>
      </c>
      <c r="AB28" s="1" t="b">
        <f t="shared" si="11"/>
        <v>1</v>
      </c>
    </row>
    <row r="29" spans="3:28" x14ac:dyDescent="0.3">
      <c r="C29" s="1">
        <v>20</v>
      </c>
      <c r="D29" s="1">
        <v>1</v>
      </c>
      <c r="E29" s="1">
        <v>40</v>
      </c>
      <c r="F29" s="1">
        <v>0.25</v>
      </c>
      <c r="G29" s="1">
        <f t="shared" si="0"/>
        <v>1.25</v>
      </c>
      <c r="H29" s="2">
        <f t="shared" si="1"/>
        <v>24</v>
      </c>
      <c r="I29" s="1">
        <f t="shared" si="2"/>
        <v>0.25</v>
      </c>
      <c r="J29" s="1" t="b">
        <f t="shared" si="3"/>
        <v>1</v>
      </c>
      <c r="L29" s="1">
        <v>10</v>
      </c>
      <c r="M29" s="1">
        <v>1</v>
      </c>
      <c r="N29" s="1">
        <v>40</v>
      </c>
      <c r="O29" s="1">
        <v>0.25</v>
      </c>
      <c r="P29" s="1">
        <f t="shared" si="4"/>
        <v>1.25</v>
      </c>
      <c r="Q29" s="2">
        <f t="shared" si="5"/>
        <v>16</v>
      </c>
      <c r="R29" s="1">
        <f t="shared" si="6"/>
        <v>0.25</v>
      </c>
      <c r="S29" s="1" t="b">
        <f t="shared" si="7"/>
        <v>0</v>
      </c>
      <c r="U29" s="1">
        <v>30</v>
      </c>
      <c r="V29" s="1">
        <v>1</v>
      </c>
      <c r="W29" s="1">
        <v>40</v>
      </c>
      <c r="X29" s="1">
        <v>0.25</v>
      </c>
      <c r="Y29" s="1">
        <f t="shared" si="8"/>
        <v>1.25</v>
      </c>
      <c r="Z29" s="2">
        <f t="shared" si="9"/>
        <v>32</v>
      </c>
      <c r="AA29" s="1">
        <f t="shared" si="10"/>
        <v>0.25</v>
      </c>
      <c r="AB29" s="1" t="b">
        <f t="shared" si="11"/>
        <v>1</v>
      </c>
    </row>
    <row r="30" spans="3:28" x14ac:dyDescent="0.3">
      <c r="C30" s="1">
        <v>20</v>
      </c>
      <c r="D30" s="1">
        <v>1</v>
      </c>
      <c r="E30" s="1">
        <v>40</v>
      </c>
      <c r="F30" s="1">
        <v>0.26</v>
      </c>
      <c r="G30" s="1">
        <f t="shared" si="0"/>
        <v>1.26</v>
      </c>
      <c r="H30" s="2">
        <f t="shared" si="1"/>
        <v>24.126984126984127</v>
      </c>
      <c r="I30" s="1">
        <f t="shared" si="2"/>
        <v>0.26</v>
      </c>
      <c r="J30" s="1" t="b">
        <f t="shared" si="3"/>
        <v>1</v>
      </c>
      <c r="L30" s="1">
        <v>10</v>
      </c>
      <c r="M30" s="1">
        <v>1</v>
      </c>
      <c r="N30" s="1">
        <v>40</v>
      </c>
      <c r="O30" s="1">
        <v>0.26</v>
      </c>
      <c r="P30" s="1">
        <f t="shared" si="4"/>
        <v>1.26</v>
      </c>
      <c r="Q30" s="2">
        <f t="shared" si="5"/>
        <v>16.19047619047619</v>
      </c>
      <c r="R30" s="1">
        <f t="shared" si="6"/>
        <v>0.26</v>
      </c>
      <c r="S30" s="1" t="b">
        <f t="shared" si="7"/>
        <v>0</v>
      </c>
      <c r="U30" s="1">
        <v>30</v>
      </c>
      <c r="V30" s="1">
        <v>1</v>
      </c>
      <c r="W30" s="1">
        <v>40</v>
      </c>
      <c r="X30" s="1">
        <v>0.26</v>
      </c>
      <c r="Y30" s="1">
        <f t="shared" si="8"/>
        <v>1.26</v>
      </c>
      <c r="Z30" s="2">
        <f t="shared" si="9"/>
        <v>32.063492063492063</v>
      </c>
      <c r="AA30" s="1">
        <f t="shared" si="10"/>
        <v>0.26</v>
      </c>
      <c r="AB30" s="1" t="b">
        <f t="shared" si="11"/>
        <v>1</v>
      </c>
    </row>
    <row r="31" spans="3:28" x14ac:dyDescent="0.3">
      <c r="C31" s="1">
        <v>20</v>
      </c>
      <c r="D31" s="1">
        <v>1</v>
      </c>
      <c r="E31" s="1">
        <v>40</v>
      </c>
      <c r="F31" s="1">
        <v>0.27</v>
      </c>
      <c r="G31" s="1">
        <f t="shared" si="0"/>
        <v>1.27</v>
      </c>
      <c r="H31" s="2">
        <f t="shared" si="1"/>
        <v>24.251968503937007</v>
      </c>
      <c r="I31" s="1">
        <f t="shared" si="2"/>
        <v>0.27</v>
      </c>
      <c r="J31" s="1" t="b">
        <f t="shared" si="3"/>
        <v>1</v>
      </c>
      <c r="L31" s="1">
        <v>10</v>
      </c>
      <c r="M31" s="1">
        <v>1</v>
      </c>
      <c r="N31" s="1">
        <v>40</v>
      </c>
      <c r="O31" s="1">
        <v>0.27</v>
      </c>
      <c r="P31" s="1">
        <f t="shared" si="4"/>
        <v>1.27</v>
      </c>
      <c r="Q31" s="2">
        <f t="shared" si="5"/>
        <v>16.377952755905511</v>
      </c>
      <c r="R31" s="1">
        <f t="shared" si="6"/>
        <v>0.27</v>
      </c>
      <c r="S31" s="1" t="b">
        <f t="shared" si="7"/>
        <v>0</v>
      </c>
      <c r="U31" s="1">
        <v>30</v>
      </c>
      <c r="V31" s="1">
        <v>1</v>
      </c>
      <c r="W31" s="1">
        <v>40</v>
      </c>
      <c r="X31" s="1">
        <v>0.27</v>
      </c>
      <c r="Y31" s="1">
        <f t="shared" si="8"/>
        <v>1.27</v>
      </c>
      <c r="Z31" s="2">
        <f t="shared" si="9"/>
        <v>32.125984251968504</v>
      </c>
      <c r="AA31" s="1">
        <f t="shared" si="10"/>
        <v>0.27</v>
      </c>
      <c r="AB31" s="1" t="b">
        <f t="shared" si="11"/>
        <v>1</v>
      </c>
    </row>
    <row r="32" spans="3:28" x14ac:dyDescent="0.3">
      <c r="C32" s="1">
        <v>20</v>
      </c>
      <c r="D32" s="1">
        <v>1</v>
      </c>
      <c r="E32" s="1">
        <v>40</v>
      </c>
      <c r="F32" s="1">
        <v>0.28000000000000003</v>
      </c>
      <c r="G32" s="1">
        <f t="shared" si="0"/>
        <v>1.28</v>
      </c>
      <c r="H32" s="2">
        <f t="shared" si="1"/>
        <v>24.375</v>
      </c>
      <c r="I32" s="1">
        <f t="shared" si="2"/>
        <v>0.28000000000000003</v>
      </c>
      <c r="J32" s="1" t="b">
        <f t="shared" si="3"/>
        <v>1</v>
      </c>
      <c r="L32" s="1">
        <v>10</v>
      </c>
      <c r="M32" s="1">
        <v>1</v>
      </c>
      <c r="N32" s="1">
        <v>40</v>
      </c>
      <c r="O32" s="1">
        <v>0.28000000000000003</v>
      </c>
      <c r="P32" s="1">
        <f t="shared" si="4"/>
        <v>1.28</v>
      </c>
      <c r="Q32" s="2">
        <f t="shared" si="5"/>
        <v>16.562500000000004</v>
      </c>
      <c r="R32" s="1">
        <f t="shared" si="6"/>
        <v>0.28000000000000003</v>
      </c>
      <c r="S32" s="1" t="b">
        <f t="shared" si="7"/>
        <v>0</v>
      </c>
      <c r="U32" s="1">
        <v>30</v>
      </c>
      <c r="V32" s="1">
        <v>1</v>
      </c>
      <c r="W32" s="1">
        <v>40</v>
      </c>
      <c r="X32" s="1">
        <v>0.28000000000000003</v>
      </c>
      <c r="Y32" s="1">
        <f t="shared" si="8"/>
        <v>1.28</v>
      </c>
      <c r="Z32" s="2">
        <f t="shared" si="9"/>
        <v>32.1875</v>
      </c>
      <c r="AA32" s="1">
        <f t="shared" si="10"/>
        <v>0.28000000000000003</v>
      </c>
      <c r="AB32" s="1" t="b">
        <f t="shared" si="11"/>
        <v>1</v>
      </c>
    </row>
    <row r="33" spans="3:28" x14ac:dyDescent="0.3">
      <c r="C33" s="1">
        <v>20</v>
      </c>
      <c r="D33" s="1">
        <v>1</v>
      </c>
      <c r="E33" s="1">
        <v>40</v>
      </c>
      <c r="F33" s="1">
        <v>0.28999999999999998</v>
      </c>
      <c r="G33" s="1">
        <f t="shared" si="0"/>
        <v>1.29</v>
      </c>
      <c r="H33" s="2">
        <f t="shared" si="1"/>
        <v>24.496124031007753</v>
      </c>
      <c r="I33" s="1">
        <f t="shared" si="2"/>
        <v>0.28999999999999998</v>
      </c>
      <c r="J33" s="1" t="b">
        <f t="shared" si="3"/>
        <v>1</v>
      </c>
      <c r="L33" s="1">
        <v>10</v>
      </c>
      <c r="M33" s="1">
        <v>1</v>
      </c>
      <c r="N33" s="1">
        <v>40</v>
      </c>
      <c r="O33" s="1">
        <v>0.28999999999999998</v>
      </c>
      <c r="P33" s="1">
        <f t="shared" si="4"/>
        <v>1.29</v>
      </c>
      <c r="Q33" s="2">
        <f t="shared" si="5"/>
        <v>16.744186046511629</v>
      </c>
      <c r="R33" s="1">
        <f t="shared" si="6"/>
        <v>0.28999999999999998</v>
      </c>
      <c r="S33" s="1" t="b">
        <f t="shared" si="7"/>
        <v>0</v>
      </c>
      <c r="U33" s="1">
        <v>30</v>
      </c>
      <c r="V33" s="1">
        <v>1</v>
      </c>
      <c r="W33" s="1">
        <v>40</v>
      </c>
      <c r="X33" s="1">
        <v>0.28999999999999998</v>
      </c>
      <c r="Y33" s="1">
        <f t="shared" si="8"/>
        <v>1.29</v>
      </c>
      <c r="Z33" s="2">
        <f t="shared" si="9"/>
        <v>32.248062015503876</v>
      </c>
      <c r="AA33" s="1">
        <f t="shared" si="10"/>
        <v>0.28999999999999998</v>
      </c>
      <c r="AB33" s="1" t="b">
        <f t="shared" si="11"/>
        <v>1</v>
      </c>
    </row>
    <row r="34" spans="3:28" x14ac:dyDescent="0.3">
      <c r="C34" s="1">
        <v>20</v>
      </c>
      <c r="D34" s="1">
        <v>1</v>
      </c>
      <c r="E34" s="1">
        <v>40</v>
      </c>
      <c r="F34" s="1">
        <v>0.3</v>
      </c>
      <c r="G34" s="1">
        <f t="shared" si="0"/>
        <v>1.3</v>
      </c>
      <c r="H34" s="2">
        <f t="shared" si="1"/>
        <v>24.615384615384613</v>
      </c>
      <c r="I34" s="1">
        <f t="shared" si="2"/>
        <v>0.3</v>
      </c>
      <c r="J34" s="1" t="b">
        <f t="shared" si="3"/>
        <v>1</v>
      </c>
      <c r="L34" s="1">
        <v>10</v>
      </c>
      <c r="M34" s="1">
        <v>1</v>
      </c>
      <c r="N34" s="1">
        <v>40</v>
      </c>
      <c r="O34" s="1">
        <v>0.3</v>
      </c>
      <c r="P34" s="1">
        <f t="shared" si="4"/>
        <v>1.3</v>
      </c>
      <c r="Q34" s="2">
        <f t="shared" si="5"/>
        <v>16.923076923076923</v>
      </c>
      <c r="R34" s="1">
        <f t="shared" si="6"/>
        <v>0.3</v>
      </c>
      <c r="S34" s="1" t="b">
        <f t="shared" si="7"/>
        <v>0</v>
      </c>
      <c r="U34" s="1">
        <v>30</v>
      </c>
      <c r="V34" s="1">
        <v>1</v>
      </c>
      <c r="W34" s="1">
        <v>40</v>
      </c>
      <c r="X34" s="1">
        <v>0.3</v>
      </c>
      <c r="Y34" s="1">
        <f t="shared" si="8"/>
        <v>1.3</v>
      </c>
      <c r="Z34" s="2">
        <f t="shared" si="9"/>
        <v>32.307692307692307</v>
      </c>
      <c r="AA34" s="1">
        <f t="shared" si="10"/>
        <v>0.3</v>
      </c>
      <c r="AB34" s="1" t="b">
        <f t="shared" si="11"/>
        <v>1</v>
      </c>
    </row>
    <row r="35" spans="3:28" x14ac:dyDescent="0.3">
      <c r="C35" s="1">
        <v>20</v>
      </c>
      <c r="D35" s="1">
        <v>1</v>
      </c>
      <c r="E35" s="1">
        <v>40</v>
      </c>
      <c r="F35" s="1">
        <v>0.31</v>
      </c>
      <c r="G35" s="1">
        <f t="shared" si="0"/>
        <v>1.31</v>
      </c>
      <c r="H35" s="2">
        <f t="shared" si="1"/>
        <v>24.732824427480914</v>
      </c>
      <c r="I35" s="1">
        <f t="shared" si="2"/>
        <v>0.31</v>
      </c>
      <c r="J35" s="1" t="b">
        <f t="shared" si="3"/>
        <v>1</v>
      </c>
      <c r="L35" s="1">
        <v>10</v>
      </c>
      <c r="M35" s="1">
        <v>1</v>
      </c>
      <c r="N35" s="1">
        <v>40</v>
      </c>
      <c r="O35" s="1">
        <v>0.31</v>
      </c>
      <c r="P35" s="1">
        <f t="shared" si="4"/>
        <v>1.31</v>
      </c>
      <c r="Q35" s="2">
        <f t="shared" si="5"/>
        <v>17.099236641221371</v>
      </c>
      <c r="R35" s="1">
        <f t="shared" si="6"/>
        <v>0.31</v>
      </c>
      <c r="S35" s="1" t="b">
        <f t="shared" si="7"/>
        <v>0</v>
      </c>
      <c r="U35" s="1">
        <v>30</v>
      </c>
      <c r="V35" s="1">
        <v>1</v>
      </c>
      <c r="W35" s="1">
        <v>40</v>
      </c>
      <c r="X35" s="1">
        <v>0.31</v>
      </c>
      <c r="Y35" s="1">
        <f t="shared" si="8"/>
        <v>1.31</v>
      </c>
      <c r="Z35" s="2">
        <f t="shared" si="9"/>
        <v>32.366412213740453</v>
      </c>
      <c r="AA35" s="1">
        <f t="shared" si="10"/>
        <v>0.31</v>
      </c>
      <c r="AB35" s="1" t="b">
        <f t="shared" si="11"/>
        <v>1</v>
      </c>
    </row>
    <row r="36" spans="3:28" x14ac:dyDescent="0.3">
      <c r="C36" s="1">
        <v>20</v>
      </c>
      <c r="D36" s="1">
        <v>1</v>
      </c>
      <c r="E36" s="1">
        <v>40</v>
      </c>
      <c r="F36" s="1">
        <v>0.32</v>
      </c>
      <c r="G36" s="1">
        <f t="shared" si="0"/>
        <v>1.32</v>
      </c>
      <c r="H36" s="2">
        <f t="shared" si="1"/>
        <v>24.848484848484844</v>
      </c>
      <c r="I36" s="1">
        <f t="shared" si="2"/>
        <v>0.32</v>
      </c>
      <c r="J36" s="1" t="b">
        <f t="shared" si="3"/>
        <v>1</v>
      </c>
      <c r="L36" s="1">
        <v>10</v>
      </c>
      <c r="M36" s="1">
        <v>1</v>
      </c>
      <c r="N36" s="1">
        <v>40</v>
      </c>
      <c r="O36" s="1">
        <v>0.32</v>
      </c>
      <c r="P36" s="1">
        <f t="shared" si="4"/>
        <v>1.32</v>
      </c>
      <c r="Q36" s="2">
        <f t="shared" si="5"/>
        <v>17.272727272727273</v>
      </c>
      <c r="R36" s="1">
        <f t="shared" si="6"/>
        <v>0.32</v>
      </c>
      <c r="S36" s="1" t="b">
        <f t="shared" si="7"/>
        <v>0</v>
      </c>
      <c r="U36" s="1">
        <v>30</v>
      </c>
      <c r="V36" s="1">
        <v>1</v>
      </c>
      <c r="W36" s="1">
        <v>40</v>
      </c>
      <c r="X36" s="1">
        <v>0.32</v>
      </c>
      <c r="Y36" s="1">
        <f t="shared" si="8"/>
        <v>1.32</v>
      </c>
      <c r="Z36" s="2">
        <f t="shared" si="9"/>
        <v>32.424242424242422</v>
      </c>
      <c r="AA36" s="1">
        <f t="shared" si="10"/>
        <v>0.32</v>
      </c>
      <c r="AB36" s="1" t="b">
        <f t="shared" si="11"/>
        <v>1</v>
      </c>
    </row>
    <row r="37" spans="3:28" x14ac:dyDescent="0.3">
      <c r="C37" s="1">
        <v>20</v>
      </c>
      <c r="D37" s="1">
        <v>1</v>
      </c>
      <c r="E37" s="1">
        <v>40</v>
      </c>
      <c r="F37" s="1">
        <v>0.33</v>
      </c>
      <c r="G37" s="1">
        <f t="shared" si="0"/>
        <v>1.33</v>
      </c>
      <c r="H37" s="2">
        <f t="shared" si="1"/>
        <v>24.962406015037594</v>
      </c>
      <c r="I37" s="1">
        <f t="shared" si="2"/>
        <v>0.33</v>
      </c>
      <c r="J37" s="1" t="b">
        <f t="shared" si="3"/>
        <v>1</v>
      </c>
      <c r="L37" s="1">
        <v>10</v>
      </c>
      <c r="M37" s="1">
        <v>1</v>
      </c>
      <c r="N37" s="1">
        <v>40</v>
      </c>
      <c r="O37" s="1">
        <v>0.33</v>
      </c>
      <c r="P37" s="1">
        <f t="shared" si="4"/>
        <v>1.33</v>
      </c>
      <c r="Q37" s="2">
        <f t="shared" si="5"/>
        <v>17.443609022556391</v>
      </c>
      <c r="R37" s="1">
        <f t="shared" si="6"/>
        <v>0.33</v>
      </c>
      <c r="S37" s="1" t="b">
        <f t="shared" si="7"/>
        <v>0</v>
      </c>
      <c r="U37" s="1">
        <v>30</v>
      </c>
      <c r="V37" s="1">
        <v>1</v>
      </c>
      <c r="W37" s="1">
        <v>40</v>
      </c>
      <c r="X37" s="1">
        <v>0.33</v>
      </c>
      <c r="Y37" s="1">
        <f t="shared" si="8"/>
        <v>1.33</v>
      </c>
      <c r="Z37" s="2">
        <f t="shared" si="9"/>
        <v>32.481203007518801</v>
      </c>
      <c r="AA37" s="1">
        <f t="shared" si="10"/>
        <v>0.33</v>
      </c>
      <c r="AB37" s="1" t="b">
        <f t="shared" si="11"/>
        <v>1</v>
      </c>
    </row>
    <row r="38" spans="3:28" x14ac:dyDescent="0.3">
      <c r="C38" s="1">
        <v>20</v>
      </c>
      <c r="D38" s="1">
        <v>1</v>
      </c>
      <c r="E38" s="1">
        <v>40</v>
      </c>
      <c r="F38" s="1">
        <v>0.34</v>
      </c>
      <c r="G38" s="1">
        <f t="shared" si="0"/>
        <v>1.34</v>
      </c>
      <c r="H38" s="2">
        <f t="shared" si="1"/>
        <v>25.074626865671643</v>
      </c>
      <c r="I38" s="3">
        <f t="shared" si="2"/>
        <v>0.34</v>
      </c>
      <c r="J38" s="3" t="b">
        <f t="shared" si="3"/>
        <v>0</v>
      </c>
      <c r="L38" s="1">
        <v>10</v>
      </c>
      <c r="M38" s="1">
        <v>1</v>
      </c>
      <c r="N38" s="1">
        <v>40</v>
      </c>
      <c r="O38" s="1">
        <v>0.34</v>
      </c>
      <c r="P38" s="1">
        <f t="shared" si="4"/>
        <v>1.34</v>
      </c>
      <c r="Q38" s="2">
        <f t="shared" si="5"/>
        <v>17.611940298507463</v>
      </c>
      <c r="R38" s="1">
        <f t="shared" si="6"/>
        <v>0.34</v>
      </c>
      <c r="S38" s="1" t="b">
        <f t="shared" si="7"/>
        <v>0</v>
      </c>
      <c r="U38" s="1">
        <v>30</v>
      </c>
      <c r="V38" s="1">
        <v>1</v>
      </c>
      <c r="W38" s="1">
        <v>40</v>
      </c>
      <c r="X38" s="1">
        <v>0.34</v>
      </c>
      <c r="Y38" s="1">
        <f t="shared" si="8"/>
        <v>1.34</v>
      </c>
      <c r="Z38" s="2">
        <f t="shared" si="9"/>
        <v>32.537313432835823</v>
      </c>
      <c r="AA38" s="1">
        <f t="shared" si="10"/>
        <v>0.34</v>
      </c>
      <c r="AB38" s="1" t="b">
        <f t="shared" si="11"/>
        <v>1</v>
      </c>
    </row>
    <row r="39" spans="3:28" x14ac:dyDescent="0.3">
      <c r="C39" s="1">
        <v>20</v>
      </c>
      <c r="D39" s="1">
        <v>1</v>
      </c>
      <c r="E39" s="1">
        <v>40</v>
      </c>
      <c r="F39" s="1">
        <v>0.35</v>
      </c>
      <c r="G39" s="1">
        <f t="shared" si="0"/>
        <v>1.35</v>
      </c>
      <c r="H39" s="2">
        <f t="shared" si="1"/>
        <v>25.185185185185183</v>
      </c>
      <c r="I39" s="1">
        <f t="shared" si="2"/>
        <v>0.35</v>
      </c>
      <c r="J39" s="1" t="b">
        <f t="shared" si="3"/>
        <v>0</v>
      </c>
      <c r="L39" s="1">
        <v>10</v>
      </c>
      <c r="M39" s="1">
        <v>1</v>
      </c>
      <c r="N39" s="1">
        <v>40</v>
      </c>
      <c r="O39" s="1">
        <v>0.35</v>
      </c>
      <c r="P39" s="1">
        <f t="shared" si="4"/>
        <v>1.35</v>
      </c>
      <c r="Q39" s="2">
        <f t="shared" si="5"/>
        <v>17.777777777777775</v>
      </c>
      <c r="R39" s="1">
        <f t="shared" si="6"/>
        <v>0.35</v>
      </c>
      <c r="S39" s="1" t="b">
        <f t="shared" si="7"/>
        <v>0</v>
      </c>
      <c r="U39" s="1">
        <v>30</v>
      </c>
      <c r="V39" s="1">
        <v>1</v>
      </c>
      <c r="W39" s="1">
        <v>40</v>
      </c>
      <c r="X39" s="1">
        <v>0.35</v>
      </c>
      <c r="Y39" s="1">
        <f t="shared" si="8"/>
        <v>1.35</v>
      </c>
      <c r="Z39" s="2">
        <f t="shared" si="9"/>
        <v>32.592592592592588</v>
      </c>
      <c r="AA39" s="1">
        <f t="shared" si="10"/>
        <v>0.35</v>
      </c>
      <c r="AB39" s="1" t="b">
        <f t="shared" si="11"/>
        <v>1</v>
      </c>
    </row>
    <row r="40" spans="3:28" x14ac:dyDescent="0.3">
      <c r="C40" s="1">
        <v>20</v>
      </c>
      <c r="D40" s="1">
        <v>1</v>
      </c>
      <c r="E40" s="1">
        <v>40</v>
      </c>
      <c r="F40" s="1">
        <v>0.36</v>
      </c>
      <c r="G40" s="1">
        <f t="shared" si="0"/>
        <v>1.3599999999999999</v>
      </c>
      <c r="H40" s="2">
        <f t="shared" si="1"/>
        <v>25.294117647058826</v>
      </c>
      <c r="I40" s="1">
        <f t="shared" si="2"/>
        <v>0.36</v>
      </c>
      <c r="J40" s="1" t="b">
        <f t="shared" si="3"/>
        <v>0</v>
      </c>
      <c r="L40" s="1">
        <v>10</v>
      </c>
      <c r="M40" s="1">
        <v>1</v>
      </c>
      <c r="N40" s="1">
        <v>40</v>
      </c>
      <c r="O40" s="1">
        <v>0.36</v>
      </c>
      <c r="P40" s="1">
        <f t="shared" si="4"/>
        <v>1.3599999999999999</v>
      </c>
      <c r="Q40" s="2">
        <f t="shared" si="5"/>
        <v>17.941176470588236</v>
      </c>
      <c r="R40" s="1">
        <f t="shared" si="6"/>
        <v>0.36</v>
      </c>
      <c r="S40" s="1" t="b">
        <f t="shared" si="7"/>
        <v>0</v>
      </c>
      <c r="U40" s="1">
        <v>30</v>
      </c>
      <c r="V40" s="1">
        <v>1</v>
      </c>
      <c r="W40" s="1">
        <v>40</v>
      </c>
      <c r="X40" s="1">
        <v>0.36</v>
      </c>
      <c r="Y40" s="1">
        <f t="shared" si="8"/>
        <v>1.3599999999999999</v>
      </c>
      <c r="Z40" s="2">
        <f t="shared" si="9"/>
        <v>32.647058823529413</v>
      </c>
      <c r="AA40" s="1">
        <f t="shared" si="10"/>
        <v>0.36</v>
      </c>
      <c r="AB40" s="1" t="b">
        <f t="shared" si="11"/>
        <v>1</v>
      </c>
    </row>
    <row r="41" spans="3:28" x14ac:dyDescent="0.3">
      <c r="C41" s="1">
        <v>20</v>
      </c>
      <c r="D41" s="1">
        <v>1</v>
      </c>
      <c r="E41" s="1">
        <v>40</v>
      </c>
      <c r="F41" s="1">
        <v>0.37</v>
      </c>
      <c r="G41" s="1">
        <f t="shared" si="0"/>
        <v>1.37</v>
      </c>
      <c r="H41" s="2">
        <f t="shared" si="1"/>
        <v>25.401459854014593</v>
      </c>
      <c r="I41" s="1">
        <f t="shared" si="2"/>
        <v>0.37</v>
      </c>
      <c r="J41" s="1" t="b">
        <f t="shared" si="3"/>
        <v>0</v>
      </c>
      <c r="L41" s="1">
        <v>10</v>
      </c>
      <c r="M41" s="1">
        <v>1</v>
      </c>
      <c r="N41" s="1">
        <v>40</v>
      </c>
      <c r="O41" s="1">
        <v>0.37</v>
      </c>
      <c r="P41" s="1">
        <f t="shared" si="4"/>
        <v>1.37</v>
      </c>
      <c r="Q41" s="2">
        <f t="shared" si="5"/>
        <v>18.102189781021895</v>
      </c>
      <c r="R41" s="1">
        <f t="shared" si="6"/>
        <v>0.37</v>
      </c>
      <c r="S41" s="1" t="b">
        <f t="shared" si="7"/>
        <v>0</v>
      </c>
      <c r="U41" s="1">
        <v>30</v>
      </c>
      <c r="V41" s="1">
        <v>1</v>
      </c>
      <c r="W41" s="1">
        <v>40</v>
      </c>
      <c r="X41" s="1">
        <v>0.37</v>
      </c>
      <c r="Y41" s="1">
        <f t="shared" si="8"/>
        <v>1.37</v>
      </c>
      <c r="Z41" s="2">
        <f t="shared" si="9"/>
        <v>32.700729927007295</v>
      </c>
      <c r="AA41" s="1">
        <f t="shared" si="10"/>
        <v>0.37</v>
      </c>
      <c r="AB41" s="1" t="b">
        <f t="shared" si="11"/>
        <v>1</v>
      </c>
    </row>
    <row r="42" spans="3:28" x14ac:dyDescent="0.3">
      <c r="C42" s="1">
        <v>20</v>
      </c>
      <c r="D42" s="1">
        <v>1</v>
      </c>
      <c r="E42" s="1">
        <v>40</v>
      </c>
      <c r="F42" s="1">
        <v>0.38</v>
      </c>
      <c r="G42" s="1">
        <f t="shared" si="0"/>
        <v>1.38</v>
      </c>
      <c r="H42" s="2">
        <f t="shared" si="1"/>
        <v>25.507246376811597</v>
      </c>
      <c r="I42" s="1">
        <f t="shared" si="2"/>
        <v>0.38</v>
      </c>
      <c r="J42" s="1" t="b">
        <f t="shared" si="3"/>
        <v>0</v>
      </c>
      <c r="L42" s="1">
        <v>10</v>
      </c>
      <c r="M42" s="1">
        <v>1</v>
      </c>
      <c r="N42" s="1">
        <v>40</v>
      </c>
      <c r="O42" s="1">
        <v>0.38</v>
      </c>
      <c r="P42" s="1">
        <f t="shared" si="4"/>
        <v>1.38</v>
      </c>
      <c r="Q42" s="2">
        <f t="shared" si="5"/>
        <v>18.260869565217391</v>
      </c>
      <c r="R42" s="1">
        <f t="shared" si="6"/>
        <v>0.38</v>
      </c>
      <c r="S42" s="1" t="b">
        <f t="shared" si="7"/>
        <v>0</v>
      </c>
      <c r="U42" s="1">
        <v>30</v>
      </c>
      <c r="V42" s="1">
        <v>1</v>
      </c>
      <c r="W42" s="1">
        <v>40</v>
      </c>
      <c r="X42" s="1">
        <v>0.38</v>
      </c>
      <c r="Y42" s="1">
        <f t="shared" si="8"/>
        <v>1.38</v>
      </c>
      <c r="Z42" s="2">
        <f t="shared" si="9"/>
        <v>32.753623188405804</v>
      </c>
      <c r="AA42" s="1">
        <f t="shared" si="10"/>
        <v>0.38</v>
      </c>
      <c r="AB42" s="1" t="b">
        <f t="shared" si="11"/>
        <v>1</v>
      </c>
    </row>
    <row r="43" spans="3:28" x14ac:dyDescent="0.3">
      <c r="C43" s="1">
        <v>20</v>
      </c>
      <c r="D43" s="1">
        <v>1</v>
      </c>
      <c r="E43" s="1">
        <v>40</v>
      </c>
      <c r="F43" s="1">
        <v>0.39</v>
      </c>
      <c r="G43" s="1">
        <f t="shared" si="0"/>
        <v>1.3900000000000001</v>
      </c>
      <c r="H43" s="2">
        <f t="shared" si="1"/>
        <v>25.611510791366904</v>
      </c>
      <c r="I43" s="1">
        <f t="shared" si="2"/>
        <v>0.39</v>
      </c>
      <c r="J43" s="1" t="b">
        <f t="shared" si="3"/>
        <v>0</v>
      </c>
      <c r="L43" s="1">
        <v>10</v>
      </c>
      <c r="M43" s="1">
        <v>1</v>
      </c>
      <c r="N43" s="1">
        <v>40</v>
      </c>
      <c r="O43" s="1">
        <v>0.39</v>
      </c>
      <c r="P43" s="1">
        <f t="shared" si="4"/>
        <v>1.3900000000000001</v>
      </c>
      <c r="Q43" s="2">
        <f t="shared" si="5"/>
        <v>18.417266187050359</v>
      </c>
      <c r="R43" s="1">
        <f t="shared" si="6"/>
        <v>0.39</v>
      </c>
      <c r="S43" s="1" t="b">
        <f t="shared" si="7"/>
        <v>0</v>
      </c>
      <c r="U43" s="1">
        <v>30</v>
      </c>
      <c r="V43" s="1">
        <v>1</v>
      </c>
      <c r="W43" s="1">
        <v>40</v>
      </c>
      <c r="X43" s="1">
        <v>0.39</v>
      </c>
      <c r="Y43" s="1">
        <f t="shared" si="8"/>
        <v>1.3900000000000001</v>
      </c>
      <c r="Z43" s="2">
        <f t="shared" si="9"/>
        <v>32.805755395683448</v>
      </c>
      <c r="AA43" s="1">
        <f t="shared" si="10"/>
        <v>0.39</v>
      </c>
      <c r="AB43" s="1" t="b">
        <f t="shared" si="11"/>
        <v>1</v>
      </c>
    </row>
    <row r="44" spans="3:28" x14ac:dyDescent="0.3">
      <c r="C44" s="1">
        <v>20</v>
      </c>
      <c r="D44" s="1">
        <v>1</v>
      </c>
      <c r="E44" s="1">
        <v>40</v>
      </c>
      <c r="F44" s="1">
        <v>0.4</v>
      </c>
      <c r="G44" s="1">
        <f t="shared" si="0"/>
        <v>1.4</v>
      </c>
      <c r="H44" s="2">
        <f t="shared" si="1"/>
        <v>25.714285714285715</v>
      </c>
      <c r="I44" s="1">
        <f t="shared" si="2"/>
        <v>0.4</v>
      </c>
      <c r="J44" s="1" t="b">
        <f t="shared" si="3"/>
        <v>0</v>
      </c>
      <c r="L44" s="1">
        <v>10</v>
      </c>
      <c r="M44" s="1">
        <v>1</v>
      </c>
      <c r="N44" s="1">
        <v>40</v>
      </c>
      <c r="O44" s="1">
        <v>0.4</v>
      </c>
      <c r="P44" s="1">
        <f t="shared" si="4"/>
        <v>1.4</v>
      </c>
      <c r="Q44" s="2">
        <f t="shared" si="5"/>
        <v>18.571428571428573</v>
      </c>
      <c r="R44" s="1">
        <f t="shared" si="6"/>
        <v>0.4</v>
      </c>
      <c r="S44" s="1" t="b">
        <f t="shared" si="7"/>
        <v>0</v>
      </c>
      <c r="U44" s="1">
        <v>30</v>
      </c>
      <c r="V44" s="1">
        <v>1</v>
      </c>
      <c r="W44" s="1">
        <v>40</v>
      </c>
      <c r="X44" s="1">
        <v>0.4</v>
      </c>
      <c r="Y44" s="1">
        <f t="shared" si="8"/>
        <v>1.4</v>
      </c>
      <c r="Z44" s="2">
        <f t="shared" si="9"/>
        <v>32.857142857142861</v>
      </c>
      <c r="AA44" s="1">
        <f t="shared" si="10"/>
        <v>0.4</v>
      </c>
      <c r="AB44" s="1" t="b">
        <f t="shared" si="11"/>
        <v>1</v>
      </c>
    </row>
    <row r="45" spans="3:28" x14ac:dyDescent="0.3">
      <c r="C45" s="1">
        <v>20</v>
      </c>
      <c r="D45" s="1">
        <v>1</v>
      </c>
      <c r="E45" s="1">
        <v>40</v>
      </c>
      <c r="F45" s="1">
        <v>0.41</v>
      </c>
      <c r="G45" s="1">
        <f t="shared" si="0"/>
        <v>1.41</v>
      </c>
      <c r="H45" s="2">
        <f t="shared" si="1"/>
        <v>25.815602836879432</v>
      </c>
      <c r="I45" s="1">
        <f t="shared" si="2"/>
        <v>0.41</v>
      </c>
      <c r="J45" s="1" t="b">
        <f t="shared" si="3"/>
        <v>0</v>
      </c>
      <c r="L45" s="1">
        <v>10</v>
      </c>
      <c r="M45" s="1">
        <v>1</v>
      </c>
      <c r="N45" s="1">
        <v>40</v>
      </c>
      <c r="O45" s="1">
        <v>0.41</v>
      </c>
      <c r="P45" s="1">
        <f t="shared" si="4"/>
        <v>1.41</v>
      </c>
      <c r="Q45" s="2">
        <f t="shared" si="5"/>
        <v>18.723404255319149</v>
      </c>
      <c r="R45" s="1">
        <f t="shared" si="6"/>
        <v>0.41</v>
      </c>
      <c r="S45" s="1" t="b">
        <f t="shared" si="7"/>
        <v>0</v>
      </c>
      <c r="U45" s="1">
        <v>30</v>
      </c>
      <c r="V45" s="1">
        <v>1</v>
      </c>
      <c r="W45" s="1">
        <v>40</v>
      </c>
      <c r="X45" s="1">
        <v>0.41</v>
      </c>
      <c r="Y45" s="1">
        <f t="shared" si="8"/>
        <v>1.41</v>
      </c>
      <c r="Z45" s="2">
        <f t="shared" si="9"/>
        <v>32.907801418439718</v>
      </c>
      <c r="AA45" s="1">
        <f t="shared" si="10"/>
        <v>0.41</v>
      </c>
      <c r="AB45" s="1" t="b">
        <f t="shared" si="11"/>
        <v>1</v>
      </c>
    </row>
    <row r="46" spans="3:28" x14ac:dyDescent="0.3">
      <c r="C46" s="1">
        <v>20</v>
      </c>
      <c r="D46" s="1">
        <v>1</v>
      </c>
      <c r="E46" s="1">
        <v>40</v>
      </c>
      <c r="F46" s="1">
        <v>0.42</v>
      </c>
      <c r="G46" s="1">
        <f t="shared" si="0"/>
        <v>1.42</v>
      </c>
      <c r="H46" s="2">
        <f t="shared" si="1"/>
        <v>25.91549295774648</v>
      </c>
      <c r="I46" s="1">
        <f t="shared" si="2"/>
        <v>0.42</v>
      </c>
      <c r="J46" s="1" t="b">
        <f t="shared" si="3"/>
        <v>0</v>
      </c>
      <c r="L46" s="1">
        <v>10</v>
      </c>
      <c r="M46" s="1">
        <v>1</v>
      </c>
      <c r="N46" s="1">
        <v>40</v>
      </c>
      <c r="O46" s="1">
        <v>0.42</v>
      </c>
      <c r="P46" s="1">
        <f t="shared" si="4"/>
        <v>1.42</v>
      </c>
      <c r="Q46" s="2">
        <f t="shared" si="5"/>
        <v>18.87323943661972</v>
      </c>
      <c r="R46" s="1">
        <f t="shared" si="6"/>
        <v>0.42</v>
      </c>
      <c r="S46" s="1" t="b">
        <f t="shared" si="7"/>
        <v>0</v>
      </c>
      <c r="U46" s="1">
        <v>30</v>
      </c>
      <c r="V46" s="1">
        <v>1</v>
      </c>
      <c r="W46" s="1">
        <v>40</v>
      </c>
      <c r="X46" s="1">
        <v>0.42</v>
      </c>
      <c r="Y46" s="1">
        <f t="shared" si="8"/>
        <v>1.42</v>
      </c>
      <c r="Z46" s="2">
        <f t="shared" si="9"/>
        <v>32.95774647887324</v>
      </c>
      <c r="AA46" s="1">
        <f t="shared" si="10"/>
        <v>0.42</v>
      </c>
      <c r="AB46" s="1" t="b">
        <f t="shared" si="11"/>
        <v>1</v>
      </c>
    </row>
    <row r="47" spans="3:28" x14ac:dyDescent="0.3">
      <c r="C47" s="1">
        <v>20</v>
      </c>
      <c r="D47" s="1">
        <v>1</v>
      </c>
      <c r="E47" s="1">
        <v>40</v>
      </c>
      <c r="F47" s="1">
        <v>0.43</v>
      </c>
      <c r="G47" s="1">
        <f t="shared" si="0"/>
        <v>1.43</v>
      </c>
      <c r="H47" s="2">
        <f t="shared" si="1"/>
        <v>26.013986013986017</v>
      </c>
      <c r="I47" s="1">
        <f t="shared" si="2"/>
        <v>0.43</v>
      </c>
      <c r="J47" s="1" t="b">
        <f t="shared" si="3"/>
        <v>0</v>
      </c>
      <c r="L47" s="1">
        <v>10</v>
      </c>
      <c r="M47" s="1">
        <v>1</v>
      </c>
      <c r="N47" s="1">
        <v>40</v>
      </c>
      <c r="O47" s="1">
        <v>0.43</v>
      </c>
      <c r="P47" s="1">
        <f t="shared" si="4"/>
        <v>1.43</v>
      </c>
      <c r="Q47" s="2">
        <f t="shared" si="5"/>
        <v>19.02097902097902</v>
      </c>
      <c r="R47" s="1">
        <f t="shared" si="6"/>
        <v>0.43</v>
      </c>
      <c r="S47" s="1" t="b">
        <f t="shared" si="7"/>
        <v>0</v>
      </c>
      <c r="U47" s="1">
        <v>30</v>
      </c>
      <c r="V47" s="1">
        <v>1</v>
      </c>
      <c r="W47" s="1">
        <v>40</v>
      </c>
      <c r="X47" s="1">
        <v>0.43</v>
      </c>
      <c r="Y47" s="1">
        <f t="shared" si="8"/>
        <v>1.43</v>
      </c>
      <c r="Z47" s="2">
        <f t="shared" si="9"/>
        <v>33.006993006993014</v>
      </c>
      <c r="AA47" s="1">
        <f t="shared" si="10"/>
        <v>0.43</v>
      </c>
      <c r="AB47" s="1" t="b">
        <f t="shared" si="11"/>
        <v>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EF5EB-C717-4DFD-B417-38870EC860A7}">
  <dimension ref="C2:AB47"/>
  <sheetViews>
    <sheetView tabSelected="1" topLeftCell="G1" workbookViewId="0">
      <selection activeCell="L5" sqref="L5"/>
    </sheetView>
  </sheetViews>
  <sheetFormatPr baseColWidth="10" defaultRowHeight="14.4" x14ac:dyDescent="0.3"/>
  <sheetData>
    <row r="2" spans="3:28" x14ac:dyDescent="0.3">
      <c r="C2" s="1" t="s">
        <v>10</v>
      </c>
      <c r="D2" s="1"/>
      <c r="E2" s="1"/>
      <c r="F2" s="1"/>
      <c r="G2" s="1"/>
      <c r="H2" s="1"/>
      <c r="I2" s="1"/>
      <c r="J2" s="1"/>
      <c r="L2" s="1" t="s">
        <v>11</v>
      </c>
      <c r="M2" s="1"/>
      <c r="N2" s="1"/>
      <c r="O2" s="1"/>
      <c r="P2" s="1"/>
      <c r="Q2" s="1"/>
      <c r="R2" s="1"/>
      <c r="S2" s="1"/>
      <c r="U2" s="1" t="s">
        <v>12</v>
      </c>
      <c r="V2" s="1"/>
      <c r="W2" s="1"/>
      <c r="X2" s="1"/>
      <c r="Y2" s="1"/>
      <c r="Z2" s="1"/>
      <c r="AA2" s="1"/>
      <c r="AB2" s="1"/>
    </row>
    <row r="3" spans="3:28" x14ac:dyDescent="0.3">
      <c r="C3" s="1" t="s">
        <v>7</v>
      </c>
      <c r="D3" s="1" t="s">
        <v>7</v>
      </c>
      <c r="E3" s="1" t="s">
        <v>8</v>
      </c>
      <c r="F3" s="1" t="s">
        <v>8</v>
      </c>
      <c r="G3" s="1"/>
      <c r="H3" s="1"/>
      <c r="I3" s="1"/>
      <c r="J3" s="1"/>
      <c r="L3" s="1" t="s">
        <v>7</v>
      </c>
      <c r="M3" s="1" t="s">
        <v>7</v>
      </c>
      <c r="N3" s="1" t="s">
        <v>8</v>
      </c>
      <c r="O3" s="1" t="s">
        <v>8</v>
      </c>
      <c r="P3" s="1"/>
      <c r="Q3" s="1"/>
      <c r="R3" s="1"/>
      <c r="S3" s="1"/>
      <c r="U3" s="1" t="s">
        <v>7</v>
      </c>
      <c r="V3" s="1" t="s">
        <v>7</v>
      </c>
      <c r="W3" s="1" t="s">
        <v>8</v>
      </c>
      <c r="X3" s="1" t="s">
        <v>8</v>
      </c>
      <c r="Y3" s="1"/>
      <c r="Z3" s="1"/>
      <c r="AA3" s="1"/>
      <c r="AB3" s="1"/>
    </row>
    <row r="4" spans="3:28" x14ac:dyDescent="0.3">
      <c r="C4" s="1" t="s">
        <v>0</v>
      </c>
      <c r="D4" s="1" t="s">
        <v>1</v>
      </c>
      <c r="E4" s="1" t="s">
        <v>3</v>
      </c>
      <c r="F4" s="1" t="s">
        <v>2</v>
      </c>
      <c r="G4" s="1" t="s">
        <v>4</v>
      </c>
      <c r="H4" s="1" t="s">
        <v>5</v>
      </c>
      <c r="I4" s="1" t="s">
        <v>6</v>
      </c>
      <c r="J4" s="1" t="s">
        <v>9</v>
      </c>
      <c r="L4" s="1" t="s">
        <v>0</v>
      </c>
      <c r="M4" s="1" t="s">
        <v>1</v>
      </c>
      <c r="N4" s="1" t="s">
        <v>3</v>
      </c>
      <c r="O4" s="1" t="s">
        <v>2</v>
      </c>
      <c r="P4" s="1" t="s">
        <v>4</v>
      </c>
      <c r="Q4" s="1" t="s">
        <v>5</v>
      </c>
      <c r="R4" s="1" t="s">
        <v>6</v>
      </c>
      <c r="S4" s="1" t="s">
        <v>9</v>
      </c>
      <c r="U4" s="1" t="s">
        <v>0</v>
      </c>
      <c r="V4" s="1" t="s">
        <v>1</v>
      </c>
      <c r="W4" s="1" t="s">
        <v>3</v>
      </c>
      <c r="X4" s="1" t="s">
        <v>2</v>
      </c>
      <c r="Y4" s="1" t="s">
        <v>4</v>
      </c>
      <c r="Z4" s="1" t="s">
        <v>5</v>
      </c>
      <c r="AA4" s="1" t="s">
        <v>6</v>
      </c>
      <c r="AB4" s="1" t="s">
        <v>9</v>
      </c>
    </row>
    <row r="5" spans="3:28" x14ac:dyDescent="0.3">
      <c r="C5" s="1">
        <v>20</v>
      </c>
      <c r="D5" s="1">
        <v>10</v>
      </c>
      <c r="E5" s="1">
        <v>40</v>
      </c>
      <c r="F5" s="1">
        <v>1</v>
      </c>
      <c r="G5" s="1">
        <f>+F5+D5</f>
        <v>11</v>
      </c>
      <c r="H5" s="2">
        <f>(C5*D5+E5*F5)/G5</f>
        <v>21.818181818181817</v>
      </c>
      <c r="I5" s="1">
        <f>F5/D5</f>
        <v>0.1</v>
      </c>
      <c r="J5" s="1" t="b">
        <f>(H5-C5)&lt;5</f>
        <v>1</v>
      </c>
      <c r="L5" s="1">
        <v>5</v>
      </c>
      <c r="M5" s="1">
        <v>10</v>
      </c>
      <c r="N5" s="1">
        <v>40</v>
      </c>
      <c r="O5" s="1">
        <v>1</v>
      </c>
      <c r="P5" s="1">
        <f>+O5+M5</f>
        <v>11</v>
      </c>
      <c r="Q5" s="2">
        <f>(L5*M5+N5*O5)/P5</f>
        <v>8.1818181818181817</v>
      </c>
      <c r="R5" s="1">
        <f>O5/M5</f>
        <v>0.1</v>
      </c>
      <c r="S5" s="1" t="b">
        <f>(Q5-L5)&lt;5</f>
        <v>1</v>
      </c>
      <c r="U5" s="1">
        <v>30</v>
      </c>
      <c r="V5" s="1">
        <v>10</v>
      </c>
      <c r="W5" s="1">
        <v>40</v>
      </c>
      <c r="X5" s="1">
        <v>1</v>
      </c>
      <c r="Y5" s="1">
        <f>+X5+V5</f>
        <v>11</v>
      </c>
      <c r="Z5" s="2">
        <f>(U5*V5+W5*X5)/Y5</f>
        <v>30.90909090909091</v>
      </c>
      <c r="AA5" s="1">
        <f>X5/V5</f>
        <v>0.1</v>
      </c>
      <c r="AB5" s="1" t="b">
        <f>(Z5-U5)&lt;5</f>
        <v>1</v>
      </c>
    </row>
    <row r="6" spans="3:28" x14ac:dyDescent="0.3">
      <c r="C6" s="1">
        <v>20</v>
      </c>
      <c r="D6" s="1">
        <v>10</v>
      </c>
      <c r="E6" s="1">
        <v>40</v>
      </c>
      <c r="F6" s="1">
        <v>2</v>
      </c>
      <c r="G6" s="1">
        <f t="shared" ref="G6:G47" si="0">+F6+D6</f>
        <v>12</v>
      </c>
      <c r="H6" s="2">
        <f t="shared" ref="H6:H47" si="1">(C6*D6+E6*F6)/G6</f>
        <v>23.333333333333332</v>
      </c>
      <c r="I6" s="1">
        <f t="shared" ref="I6:I47" si="2">F6/D6</f>
        <v>0.2</v>
      </c>
      <c r="J6" s="1" t="b">
        <f t="shared" ref="J6:J47" si="3">(H6-C6)&lt;5</f>
        <v>1</v>
      </c>
      <c r="L6" s="1">
        <v>10</v>
      </c>
      <c r="M6" s="1">
        <v>10</v>
      </c>
      <c r="N6" s="1">
        <v>40</v>
      </c>
      <c r="O6" s="1">
        <v>2</v>
      </c>
      <c r="P6" s="1">
        <f t="shared" ref="P6:P47" si="4">+O6+M6</f>
        <v>12</v>
      </c>
      <c r="Q6" s="2">
        <f t="shared" ref="Q6:Q47" si="5">(L6*M6+N6*O6)/P6</f>
        <v>15</v>
      </c>
      <c r="R6" s="3">
        <f t="shared" ref="R6:R47" si="6">O6/M6</f>
        <v>0.2</v>
      </c>
      <c r="S6" s="3" t="b">
        <f t="shared" ref="S6:S47" si="7">(Q6-L6)&lt;5</f>
        <v>0</v>
      </c>
      <c r="U6" s="1">
        <v>30</v>
      </c>
      <c r="V6" s="1">
        <v>10</v>
      </c>
      <c r="W6" s="1">
        <v>40</v>
      </c>
      <c r="X6" s="1">
        <v>2</v>
      </c>
      <c r="Y6" s="1">
        <f t="shared" ref="Y6:Y47" si="8">+X6+V6</f>
        <v>12</v>
      </c>
      <c r="Z6" s="2">
        <f t="shared" ref="Z6:Z47" si="9">(U6*V6+W6*X6)/Y6</f>
        <v>31.666666666666668</v>
      </c>
      <c r="AA6" s="1">
        <f t="shared" ref="AA6:AA47" si="10">X6/V6</f>
        <v>0.2</v>
      </c>
      <c r="AB6" s="1" t="b">
        <f t="shared" ref="AB6:AB47" si="11">(Z6-U6)&lt;5</f>
        <v>1</v>
      </c>
    </row>
    <row r="7" spans="3:28" x14ac:dyDescent="0.3">
      <c r="C7" s="1">
        <v>20</v>
      </c>
      <c r="D7" s="1">
        <v>10</v>
      </c>
      <c r="E7" s="1">
        <v>40</v>
      </c>
      <c r="F7" s="1">
        <v>3</v>
      </c>
      <c r="G7" s="1">
        <f t="shared" si="0"/>
        <v>13</v>
      </c>
      <c r="H7" s="2">
        <f t="shared" si="1"/>
        <v>24.615384615384617</v>
      </c>
      <c r="I7" s="1">
        <f t="shared" si="2"/>
        <v>0.3</v>
      </c>
      <c r="J7" s="1" t="b">
        <f t="shared" si="3"/>
        <v>1</v>
      </c>
      <c r="L7" s="1">
        <v>10</v>
      </c>
      <c r="M7" s="1">
        <v>10</v>
      </c>
      <c r="N7" s="1">
        <v>40</v>
      </c>
      <c r="O7" s="1">
        <v>3</v>
      </c>
      <c r="P7" s="1">
        <f t="shared" si="4"/>
        <v>13</v>
      </c>
      <c r="Q7" s="2">
        <f t="shared" si="5"/>
        <v>16.923076923076923</v>
      </c>
      <c r="R7" s="1">
        <f t="shared" si="6"/>
        <v>0.3</v>
      </c>
      <c r="S7" s="1" t="b">
        <f t="shared" si="7"/>
        <v>0</v>
      </c>
      <c r="U7" s="1">
        <v>30</v>
      </c>
      <c r="V7" s="1">
        <v>10</v>
      </c>
      <c r="W7" s="1">
        <v>40</v>
      </c>
      <c r="X7" s="1">
        <v>3</v>
      </c>
      <c r="Y7" s="1">
        <f t="shared" si="8"/>
        <v>13</v>
      </c>
      <c r="Z7" s="2">
        <f t="shared" si="9"/>
        <v>32.307692307692307</v>
      </c>
      <c r="AA7" s="1">
        <f t="shared" si="10"/>
        <v>0.3</v>
      </c>
      <c r="AB7" s="1" t="b">
        <f t="shared" si="11"/>
        <v>1</v>
      </c>
    </row>
    <row r="8" spans="3:28" x14ac:dyDescent="0.3">
      <c r="C8" s="1">
        <v>20</v>
      </c>
      <c r="D8" s="1">
        <v>10</v>
      </c>
      <c r="E8" s="1">
        <v>40</v>
      </c>
      <c r="F8" s="1">
        <v>4</v>
      </c>
      <c r="G8" s="1">
        <f t="shared" si="0"/>
        <v>14</v>
      </c>
      <c r="H8" s="2">
        <f t="shared" si="1"/>
        <v>25.714285714285715</v>
      </c>
      <c r="I8" s="3">
        <f t="shared" si="2"/>
        <v>0.4</v>
      </c>
      <c r="J8" s="3" t="b">
        <f t="shared" si="3"/>
        <v>0</v>
      </c>
      <c r="L8" s="1">
        <v>10</v>
      </c>
      <c r="M8" s="1">
        <v>10</v>
      </c>
      <c r="N8" s="1">
        <v>40</v>
      </c>
      <c r="O8" s="1">
        <v>4</v>
      </c>
      <c r="P8" s="1">
        <f t="shared" si="4"/>
        <v>14</v>
      </c>
      <c r="Q8" s="2">
        <f t="shared" si="5"/>
        <v>18.571428571428573</v>
      </c>
      <c r="R8" s="1">
        <f t="shared" si="6"/>
        <v>0.4</v>
      </c>
      <c r="S8" s="1" t="b">
        <f t="shared" si="7"/>
        <v>0</v>
      </c>
      <c r="U8" s="1">
        <v>30</v>
      </c>
      <c r="V8" s="1">
        <v>10</v>
      </c>
      <c r="W8" s="1">
        <v>40</v>
      </c>
      <c r="X8" s="1">
        <v>4</v>
      </c>
      <c r="Y8" s="1">
        <f t="shared" si="8"/>
        <v>14</v>
      </c>
      <c r="Z8" s="2">
        <f t="shared" si="9"/>
        <v>32.857142857142854</v>
      </c>
      <c r="AA8" s="1">
        <f t="shared" si="10"/>
        <v>0.4</v>
      </c>
      <c r="AB8" s="1" t="b">
        <f t="shared" si="11"/>
        <v>1</v>
      </c>
    </row>
    <row r="9" spans="3:28" x14ac:dyDescent="0.3">
      <c r="C9" s="1">
        <v>20</v>
      </c>
      <c r="D9" s="1">
        <v>10</v>
      </c>
      <c r="E9" s="1">
        <v>40</v>
      </c>
      <c r="F9" s="1">
        <v>5</v>
      </c>
      <c r="G9" s="1">
        <f t="shared" si="0"/>
        <v>15</v>
      </c>
      <c r="H9" s="2">
        <f t="shared" si="1"/>
        <v>26.666666666666668</v>
      </c>
      <c r="I9" s="1">
        <f t="shared" si="2"/>
        <v>0.5</v>
      </c>
      <c r="J9" s="1" t="b">
        <f t="shared" si="3"/>
        <v>0</v>
      </c>
      <c r="L9" s="1">
        <v>10</v>
      </c>
      <c r="M9" s="1">
        <v>10</v>
      </c>
      <c r="N9" s="1">
        <v>40</v>
      </c>
      <c r="O9" s="1">
        <v>5</v>
      </c>
      <c r="P9" s="1">
        <f t="shared" si="4"/>
        <v>15</v>
      </c>
      <c r="Q9" s="2">
        <f t="shared" si="5"/>
        <v>20</v>
      </c>
      <c r="R9" s="1">
        <f t="shared" si="6"/>
        <v>0.5</v>
      </c>
      <c r="S9" s="1" t="b">
        <f t="shared" si="7"/>
        <v>0</v>
      </c>
      <c r="U9" s="1">
        <v>30</v>
      </c>
      <c r="V9" s="1">
        <v>10</v>
      </c>
      <c r="W9" s="1">
        <v>40</v>
      </c>
      <c r="X9" s="1">
        <v>5</v>
      </c>
      <c r="Y9" s="1">
        <f t="shared" si="8"/>
        <v>15</v>
      </c>
      <c r="Z9" s="2">
        <f t="shared" si="9"/>
        <v>33.333333333333336</v>
      </c>
      <c r="AA9" s="1">
        <f t="shared" si="10"/>
        <v>0.5</v>
      </c>
      <c r="AB9" s="1" t="b">
        <f t="shared" si="11"/>
        <v>1</v>
      </c>
    </row>
    <row r="10" spans="3:28" x14ac:dyDescent="0.3">
      <c r="C10" s="1">
        <v>20</v>
      </c>
      <c r="D10" s="1">
        <v>10</v>
      </c>
      <c r="E10" s="1">
        <v>40</v>
      </c>
      <c r="F10" s="1">
        <v>6</v>
      </c>
      <c r="G10" s="1">
        <f t="shared" si="0"/>
        <v>16</v>
      </c>
      <c r="H10" s="2">
        <f t="shared" si="1"/>
        <v>27.5</v>
      </c>
      <c r="I10" s="1">
        <f t="shared" si="2"/>
        <v>0.6</v>
      </c>
      <c r="J10" s="1" t="b">
        <f t="shared" si="3"/>
        <v>0</v>
      </c>
      <c r="L10" s="1">
        <v>10</v>
      </c>
      <c r="M10" s="1">
        <v>10</v>
      </c>
      <c r="N10" s="1">
        <v>40</v>
      </c>
      <c r="O10" s="1">
        <v>6</v>
      </c>
      <c r="P10" s="1">
        <f t="shared" si="4"/>
        <v>16</v>
      </c>
      <c r="Q10" s="2">
        <f t="shared" si="5"/>
        <v>21.25</v>
      </c>
      <c r="R10" s="1">
        <f t="shared" si="6"/>
        <v>0.6</v>
      </c>
      <c r="S10" s="1" t="b">
        <f t="shared" si="7"/>
        <v>0</v>
      </c>
      <c r="U10" s="1">
        <v>30</v>
      </c>
      <c r="V10" s="1">
        <v>10</v>
      </c>
      <c r="W10" s="1">
        <v>40</v>
      </c>
      <c r="X10" s="1">
        <v>6</v>
      </c>
      <c r="Y10" s="1">
        <f t="shared" si="8"/>
        <v>16</v>
      </c>
      <c r="Z10" s="2">
        <f t="shared" si="9"/>
        <v>33.75</v>
      </c>
      <c r="AA10" s="1">
        <f t="shared" si="10"/>
        <v>0.6</v>
      </c>
      <c r="AB10" s="1" t="b">
        <f t="shared" si="11"/>
        <v>1</v>
      </c>
    </row>
    <row r="11" spans="3:28" x14ac:dyDescent="0.3">
      <c r="C11" s="1">
        <v>20</v>
      </c>
      <c r="D11" s="1">
        <v>10</v>
      </c>
      <c r="E11" s="1">
        <v>40</v>
      </c>
      <c r="F11" s="1">
        <v>7</v>
      </c>
      <c r="G11" s="1">
        <f t="shared" si="0"/>
        <v>17</v>
      </c>
      <c r="H11" s="2">
        <f t="shared" si="1"/>
        <v>28.235294117647058</v>
      </c>
      <c r="I11" s="1">
        <f t="shared" si="2"/>
        <v>0.7</v>
      </c>
      <c r="J11" s="1" t="b">
        <f t="shared" si="3"/>
        <v>0</v>
      </c>
      <c r="L11" s="1">
        <v>10</v>
      </c>
      <c r="M11" s="1">
        <v>10</v>
      </c>
      <c r="N11" s="1">
        <v>40</v>
      </c>
      <c r="O11" s="1">
        <v>7</v>
      </c>
      <c r="P11" s="1">
        <f t="shared" si="4"/>
        <v>17</v>
      </c>
      <c r="Q11" s="2">
        <f t="shared" si="5"/>
        <v>22.352941176470587</v>
      </c>
      <c r="R11" s="1">
        <f t="shared" si="6"/>
        <v>0.7</v>
      </c>
      <c r="S11" s="1" t="b">
        <f t="shared" si="7"/>
        <v>0</v>
      </c>
      <c r="U11" s="1">
        <v>30</v>
      </c>
      <c r="V11" s="1">
        <v>10</v>
      </c>
      <c r="W11" s="1">
        <v>40</v>
      </c>
      <c r="X11" s="1">
        <v>7</v>
      </c>
      <c r="Y11" s="1">
        <f t="shared" si="8"/>
        <v>17</v>
      </c>
      <c r="Z11" s="2">
        <f t="shared" si="9"/>
        <v>34.117647058823529</v>
      </c>
      <c r="AA11" s="1">
        <f t="shared" si="10"/>
        <v>0.7</v>
      </c>
      <c r="AB11" s="1" t="b">
        <f t="shared" si="11"/>
        <v>1</v>
      </c>
    </row>
    <row r="12" spans="3:28" x14ac:dyDescent="0.3">
      <c r="C12" s="1">
        <v>20</v>
      </c>
      <c r="D12" s="1">
        <v>10</v>
      </c>
      <c r="E12" s="1">
        <v>40</v>
      </c>
      <c r="F12" s="1">
        <v>8</v>
      </c>
      <c r="G12" s="1">
        <f t="shared" si="0"/>
        <v>18</v>
      </c>
      <c r="H12" s="2">
        <f t="shared" si="1"/>
        <v>28.888888888888889</v>
      </c>
      <c r="I12" s="1">
        <f t="shared" si="2"/>
        <v>0.8</v>
      </c>
      <c r="J12" s="1" t="b">
        <f t="shared" si="3"/>
        <v>0</v>
      </c>
      <c r="L12" s="1">
        <v>10</v>
      </c>
      <c r="M12" s="1">
        <v>10</v>
      </c>
      <c r="N12" s="1">
        <v>40</v>
      </c>
      <c r="O12" s="1">
        <v>8</v>
      </c>
      <c r="P12" s="1">
        <f t="shared" si="4"/>
        <v>18</v>
      </c>
      <c r="Q12" s="2">
        <f t="shared" si="5"/>
        <v>23.333333333333332</v>
      </c>
      <c r="R12" s="1">
        <f t="shared" si="6"/>
        <v>0.8</v>
      </c>
      <c r="S12" s="1" t="b">
        <f t="shared" si="7"/>
        <v>0</v>
      </c>
      <c r="U12" s="1">
        <v>30</v>
      </c>
      <c r="V12" s="1">
        <v>10</v>
      </c>
      <c r="W12" s="1">
        <v>40</v>
      </c>
      <c r="X12" s="1">
        <v>8</v>
      </c>
      <c r="Y12" s="1">
        <f t="shared" si="8"/>
        <v>18</v>
      </c>
      <c r="Z12" s="2">
        <f t="shared" si="9"/>
        <v>34.444444444444443</v>
      </c>
      <c r="AA12" s="1">
        <f t="shared" si="10"/>
        <v>0.8</v>
      </c>
      <c r="AB12" s="1" t="b">
        <f t="shared" si="11"/>
        <v>1</v>
      </c>
    </row>
    <row r="13" spans="3:28" x14ac:dyDescent="0.3">
      <c r="C13" s="1">
        <v>20</v>
      </c>
      <c r="D13" s="1">
        <v>10</v>
      </c>
      <c r="E13" s="1">
        <v>40</v>
      </c>
      <c r="F13" s="1">
        <v>9</v>
      </c>
      <c r="G13" s="1">
        <f t="shared" si="0"/>
        <v>19</v>
      </c>
      <c r="H13" s="2">
        <f t="shared" si="1"/>
        <v>29.473684210526315</v>
      </c>
      <c r="I13" s="1">
        <f t="shared" si="2"/>
        <v>0.9</v>
      </c>
      <c r="J13" s="1" t="b">
        <f t="shared" si="3"/>
        <v>0</v>
      </c>
      <c r="L13" s="1">
        <v>10</v>
      </c>
      <c r="M13" s="1">
        <v>10</v>
      </c>
      <c r="N13" s="1">
        <v>40</v>
      </c>
      <c r="O13" s="1">
        <v>9</v>
      </c>
      <c r="P13" s="1">
        <f t="shared" si="4"/>
        <v>19</v>
      </c>
      <c r="Q13" s="2">
        <f t="shared" si="5"/>
        <v>24.210526315789473</v>
      </c>
      <c r="R13" s="1">
        <f t="shared" si="6"/>
        <v>0.9</v>
      </c>
      <c r="S13" s="1" t="b">
        <f t="shared" si="7"/>
        <v>0</v>
      </c>
      <c r="U13" s="1">
        <v>30</v>
      </c>
      <c r="V13" s="1">
        <v>10</v>
      </c>
      <c r="W13" s="1">
        <v>40</v>
      </c>
      <c r="X13" s="1">
        <v>9</v>
      </c>
      <c r="Y13" s="1">
        <f t="shared" si="8"/>
        <v>19</v>
      </c>
      <c r="Z13" s="2">
        <f t="shared" si="9"/>
        <v>34.736842105263158</v>
      </c>
      <c r="AA13" s="1">
        <f t="shared" si="10"/>
        <v>0.9</v>
      </c>
      <c r="AB13" s="1" t="b">
        <f t="shared" si="11"/>
        <v>1</v>
      </c>
    </row>
    <row r="14" spans="3:28" x14ac:dyDescent="0.3">
      <c r="C14" s="1">
        <v>20</v>
      </c>
      <c r="D14" s="1">
        <v>10</v>
      </c>
      <c r="E14" s="1">
        <v>40</v>
      </c>
      <c r="F14" s="1">
        <v>10</v>
      </c>
      <c r="G14" s="1">
        <f t="shared" si="0"/>
        <v>20</v>
      </c>
      <c r="H14" s="2">
        <f t="shared" si="1"/>
        <v>30</v>
      </c>
      <c r="I14" s="1">
        <f t="shared" si="2"/>
        <v>1</v>
      </c>
      <c r="J14" s="1" t="b">
        <f t="shared" si="3"/>
        <v>0</v>
      </c>
      <c r="L14" s="1">
        <v>10</v>
      </c>
      <c r="M14" s="1">
        <v>10</v>
      </c>
      <c r="N14" s="1">
        <v>40</v>
      </c>
      <c r="O14" s="1">
        <v>10</v>
      </c>
      <c r="P14" s="1">
        <f t="shared" si="4"/>
        <v>20</v>
      </c>
      <c r="Q14" s="2">
        <f t="shared" si="5"/>
        <v>25</v>
      </c>
      <c r="R14" s="1">
        <f t="shared" si="6"/>
        <v>1</v>
      </c>
      <c r="S14" s="1" t="b">
        <f t="shared" si="7"/>
        <v>0</v>
      </c>
      <c r="U14" s="1">
        <v>30</v>
      </c>
      <c r="V14" s="1">
        <v>10</v>
      </c>
      <c r="W14" s="1">
        <v>40</v>
      </c>
      <c r="X14" s="1">
        <v>10</v>
      </c>
      <c r="Y14" s="1">
        <f t="shared" si="8"/>
        <v>20</v>
      </c>
      <c r="Z14" s="2">
        <f t="shared" si="9"/>
        <v>35</v>
      </c>
      <c r="AA14" s="3">
        <f t="shared" si="10"/>
        <v>1</v>
      </c>
      <c r="AB14" s="3" t="b">
        <f t="shared" si="11"/>
        <v>0</v>
      </c>
    </row>
    <row r="15" spans="3:28" x14ac:dyDescent="0.3">
      <c r="C15" s="1">
        <v>20</v>
      </c>
      <c r="D15" s="1">
        <v>10</v>
      </c>
      <c r="E15" s="1">
        <v>40</v>
      </c>
      <c r="F15" s="1">
        <v>11</v>
      </c>
      <c r="G15" s="1">
        <f t="shared" si="0"/>
        <v>21</v>
      </c>
      <c r="H15" s="2">
        <f t="shared" si="1"/>
        <v>30.476190476190474</v>
      </c>
      <c r="I15" s="1">
        <f t="shared" si="2"/>
        <v>1.1000000000000001</v>
      </c>
      <c r="J15" s="1" t="b">
        <f t="shared" si="3"/>
        <v>0</v>
      </c>
      <c r="L15" s="1">
        <v>10</v>
      </c>
      <c r="M15" s="1">
        <v>10</v>
      </c>
      <c r="N15" s="1">
        <v>40</v>
      </c>
      <c r="O15" s="1">
        <v>11</v>
      </c>
      <c r="P15" s="1">
        <f t="shared" si="4"/>
        <v>21</v>
      </c>
      <c r="Q15" s="2">
        <f t="shared" si="5"/>
        <v>25.714285714285715</v>
      </c>
      <c r="R15" s="1">
        <f t="shared" si="6"/>
        <v>1.1000000000000001</v>
      </c>
      <c r="S15" s="1" t="b">
        <f t="shared" si="7"/>
        <v>0</v>
      </c>
      <c r="U15" s="1">
        <v>30</v>
      </c>
      <c r="V15" s="1">
        <v>10</v>
      </c>
      <c r="W15" s="1">
        <v>40</v>
      </c>
      <c r="X15" s="1">
        <v>11</v>
      </c>
      <c r="Y15" s="1">
        <f t="shared" si="8"/>
        <v>21</v>
      </c>
      <c r="Z15" s="2">
        <f t="shared" si="9"/>
        <v>35.238095238095241</v>
      </c>
      <c r="AA15" s="1">
        <f t="shared" si="10"/>
        <v>1.1000000000000001</v>
      </c>
      <c r="AB15" s="1" t="b">
        <f t="shared" si="11"/>
        <v>0</v>
      </c>
    </row>
    <row r="16" spans="3:28" x14ac:dyDescent="0.3">
      <c r="C16" s="1">
        <v>20</v>
      </c>
      <c r="D16" s="1">
        <v>10</v>
      </c>
      <c r="E16" s="1">
        <v>40</v>
      </c>
      <c r="F16" s="1">
        <v>12</v>
      </c>
      <c r="G16" s="1">
        <f t="shared" si="0"/>
        <v>22</v>
      </c>
      <c r="H16" s="2">
        <f t="shared" si="1"/>
        <v>30.90909090909091</v>
      </c>
      <c r="I16" s="1">
        <f t="shared" si="2"/>
        <v>1.2</v>
      </c>
      <c r="J16" s="1" t="b">
        <f t="shared" si="3"/>
        <v>0</v>
      </c>
      <c r="L16" s="1">
        <v>10</v>
      </c>
      <c r="M16" s="1">
        <v>10</v>
      </c>
      <c r="N16" s="1">
        <v>40</v>
      </c>
      <c r="O16" s="1">
        <v>12</v>
      </c>
      <c r="P16" s="1">
        <f t="shared" si="4"/>
        <v>22</v>
      </c>
      <c r="Q16" s="2">
        <f t="shared" si="5"/>
        <v>26.363636363636363</v>
      </c>
      <c r="R16" s="1">
        <f t="shared" si="6"/>
        <v>1.2</v>
      </c>
      <c r="S16" s="1" t="b">
        <f t="shared" si="7"/>
        <v>0</v>
      </c>
      <c r="U16" s="1">
        <v>30</v>
      </c>
      <c r="V16" s="1">
        <v>10</v>
      </c>
      <c r="W16" s="1">
        <v>40</v>
      </c>
      <c r="X16" s="1">
        <v>12</v>
      </c>
      <c r="Y16" s="1">
        <f t="shared" si="8"/>
        <v>22</v>
      </c>
      <c r="Z16" s="2">
        <f t="shared" si="9"/>
        <v>35.454545454545453</v>
      </c>
      <c r="AA16" s="1">
        <f t="shared" si="10"/>
        <v>1.2</v>
      </c>
      <c r="AB16" s="1" t="b">
        <f t="shared" si="11"/>
        <v>0</v>
      </c>
    </row>
    <row r="17" spans="3:28" x14ac:dyDescent="0.3">
      <c r="C17" s="1">
        <v>20</v>
      </c>
      <c r="D17" s="1">
        <v>10</v>
      </c>
      <c r="E17" s="1">
        <v>40</v>
      </c>
      <c r="F17" s="1">
        <v>13</v>
      </c>
      <c r="G17" s="1">
        <f t="shared" si="0"/>
        <v>23</v>
      </c>
      <c r="H17" s="2">
        <f t="shared" si="1"/>
        <v>31.304347826086957</v>
      </c>
      <c r="I17" s="1">
        <f t="shared" si="2"/>
        <v>1.3</v>
      </c>
      <c r="J17" s="1" t="b">
        <f t="shared" si="3"/>
        <v>0</v>
      </c>
      <c r="L17" s="1">
        <v>10</v>
      </c>
      <c r="M17" s="1">
        <v>10</v>
      </c>
      <c r="N17" s="1">
        <v>40</v>
      </c>
      <c r="O17" s="1">
        <v>13</v>
      </c>
      <c r="P17" s="1">
        <f t="shared" si="4"/>
        <v>23</v>
      </c>
      <c r="Q17" s="2">
        <f t="shared" si="5"/>
        <v>26.956521739130434</v>
      </c>
      <c r="R17" s="1">
        <f t="shared" si="6"/>
        <v>1.3</v>
      </c>
      <c r="S17" s="1" t="b">
        <f t="shared" si="7"/>
        <v>0</v>
      </c>
      <c r="U17" s="1">
        <v>30</v>
      </c>
      <c r="V17" s="1">
        <v>10</v>
      </c>
      <c r="W17" s="1">
        <v>40</v>
      </c>
      <c r="X17" s="1">
        <v>13</v>
      </c>
      <c r="Y17" s="1">
        <f t="shared" si="8"/>
        <v>23</v>
      </c>
      <c r="Z17" s="2">
        <f t="shared" si="9"/>
        <v>35.652173913043477</v>
      </c>
      <c r="AA17" s="1">
        <f t="shared" si="10"/>
        <v>1.3</v>
      </c>
      <c r="AB17" s="1" t="b">
        <f t="shared" si="11"/>
        <v>0</v>
      </c>
    </row>
    <row r="18" spans="3:28" x14ac:dyDescent="0.3">
      <c r="C18" s="1">
        <v>20</v>
      </c>
      <c r="D18" s="1">
        <v>10</v>
      </c>
      <c r="E18" s="1">
        <v>40</v>
      </c>
      <c r="F18" s="1">
        <v>14</v>
      </c>
      <c r="G18" s="1">
        <f t="shared" si="0"/>
        <v>24</v>
      </c>
      <c r="H18" s="2">
        <f t="shared" si="1"/>
        <v>31.666666666666668</v>
      </c>
      <c r="I18" s="1">
        <f t="shared" si="2"/>
        <v>1.4</v>
      </c>
      <c r="J18" s="1" t="b">
        <f t="shared" si="3"/>
        <v>0</v>
      </c>
      <c r="L18" s="1">
        <v>10</v>
      </c>
      <c r="M18" s="1">
        <v>10</v>
      </c>
      <c r="N18" s="1">
        <v>40</v>
      </c>
      <c r="O18" s="1">
        <v>14</v>
      </c>
      <c r="P18" s="1">
        <f t="shared" si="4"/>
        <v>24</v>
      </c>
      <c r="Q18" s="2">
        <f t="shared" si="5"/>
        <v>27.5</v>
      </c>
      <c r="R18" s="1">
        <f t="shared" si="6"/>
        <v>1.4</v>
      </c>
      <c r="S18" s="1" t="b">
        <f t="shared" si="7"/>
        <v>0</v>
      </c>
      <c r="U18" s="1">
        <v>30</v>
      </c>
      <c r="V18" s="1">
        <v>10</v>
      </c>
      <c r="W18" s="1">
        <v>40</v>
      </c>
      <c r="X18" s="1">
        <v>14</v>
      </c>
      <c r="Y18" s="1">
        <f t="shared" si="8"/>
        <v>24</v>
      </c>
      <c r="Z18" s="2">
        <f t="shared" si="9"/>
        <v>35.833333333333336</v>
      </c>
      <c r="AA18" s="1">
        <f t="shared" si="10"/>
        <v>1.4</v>
      </c>
      <c r="AB18" s="1" t="b">
        <f t="shared" si="11"/>
        <v>0</v>
      </c>
    </row>
    <row r="19" spans="3:28" x14ac:dyDescent="0.3">
      <c r="C19" s="1">
        <v>20</v>
      </c>
      <c r="D19" s="1">
        <v>10</v>
      </c>
      <c r="E19" s="1">
        <v>40</v>
      </c>
      <c r="F19" s="1">
        <v>15</v>
      </c>
      <c r="G19" s="1">
        <f t="shared" si="0"/>
        <v>25</v>
      </c>
      <c r="H19" s="2">
        <f t="shared" si="1"/>
        <v>32</v>
      </c>
      <c r="I19" s="1">
        <f t="shared" si="2"/>
        <v>1.5</v>
      </c>
      <c r="J19" s="1" t="b">
        <f t="shared" si="3"/>
        <v>0</v>
      </c>
      <c r="L19" s="1">
        <v>10</v>
      </c>
      <c r="M19" s="1">
        <v>10</v>
      </c>
      <c r="N19" s="1">
        <v>40</v>
      </c>
      <c r="O19" s="1">
        <v>15</v>
      </c>
      <c r="P19" s="1">
        <f t="shared" si="4"/>
        <v>25</v>
      </c>
      <c r="Q19" s="2">
        <f t="shared" si="5"/>
        <v>28</v>
      </c>
      <c r="R19" s="1">
        <f t="shared" si="6"/>
        <v>1.5</v>
      </c>
      <c r="S19" s="1" t="b">
        <f t="shared" si="7"/>
        <v>0</v>
      </c>
      <c r="U19" s="1">
        <v>30</v>
      </c>
      <c r="V19" s="1">
        <v>10</v>
      </c>
      <c r="W19" s="1">
        <v>40</v>
      </c>
      <c r="X19" s="1">
        <v>15</v>
      </c>
      <c r="Y19" s="1">
        <f t="shared" si="8"/>
        <v>25</v>
      </c>
      <c r="Z19" s="2">
        <f t="shared" si="9"/>
        <v>36</v>
      </c>
      <c r="AA19" s="1">
        <f t="shared" si="10"/>
        <v>1.5</v>
      </c>
      <c r="AB19" s="1" t="b">
        <f t="shared" si="11"/>
        <v>0</v>
      </c>
    </row>
    <row r="20" spans="3:28" x14ac:dyDescent="0.3">
      <c r="C20" s="1">
        <v>20</v>
      </c>
      <c r="D20" s="1">
        <v>10</v>
      </c>
      <c r="E20" s="1">
        <v>40</v>
      </c>
      <c r="F20" s="1">
        <v>16</v>
      </c>
      <c r="G20" s="1">
        <f t="shared" si="0"/>
        <v>26</v>
      </c>
      <c r="H20" s="2">
        <f t="shared" si="1"/>
        <v>32.307692307692307</v>
      </c>
      <c r="I20" s="1">
        <f t="shared" si="2"/>
        <v>1.6</v>
      </c>
      <c r="J20" s="1" t="b">
        <f t="shared" si="3"/>
        <v>0</v>
      </c>
      <c r="L20" s="1">
        <v>10</v>
      </c>
      <c r="M20" s="1">
        <v>10</v>
      </c>
      <c r="N20" s="1">
        <v>40</v>
      </c>
      <c r="O20" s="1">
        <v>16</v>
      </c>
      <c r="P20" s="1">
        <f t="shared" si="4"/>
        <v>26</v>
      </c>
      <c r="Q20" s="2">
        <f t="shared" si="5"/>
        <v>28.46153846153846</v>
      </c>
      <c r="R20" s="1">
        <f t="shared" si="6"/>
        <v>1.6</v>
      </c>
      <c r="S20" s="1" t="b">
        <f t="shared" si="7"/>
        <v>0</v>
      </c>
      <c r="U20" s="1">
        <v>30</v>
      </c>
      <c r="V20" s="1">
        <v>10</v>
      </c>
      <c r="W20" s="1">
        <v>40</v>
      </c>
      <c r="X20" s="1">
        <v>16</v>
      </c>
      <c r="Y20" s="1">
        <f t="shared" si="8"/>
        <v>26</v>
      </c>
      <c r="Z20" s="2">
        <f t="shared" si="9"/>
        <v>36.153846153846153</v>
      </c>
      <c r="AA20" s="1">
        <f t="shared" si="10"/>
        <v>1.6</v>
      </c>
      <c r="AB20" s="1" t="b">
        <f t="shared" si="11"/>
        <v>0</v>
      </c>
    </row>
    <row r="21" spans="3:28" x14ac:dyDescent="0.3">
      <c r="C21" s="1">
        <v>20</v>
      </c>
      <c r="D21" s="1">
        <v>10</v>
      </c>
      <c r="E21" s="1">
        <v>40</v>
      </c>
      <c r="F21" s="1">
        <v>17</v>
      </c>
      <c r="G21" s="1">
        <f t="shared" si="0"/>
        <v>27</v>
      </c>
      <c r="H21" s="2">
        <f t="shared" si="1"/>
        <v>32.592592592592595</v>
      </c>
      <c r="I21" s="1">
        <f t="shared" si="2"/>
        <v>1.7</v>
      </c>
      <c r="J21" s="1" t="b">
        <f t="shared" si="3"/>
        <v>0</v>
      </c>
      <c r="L21" s="1">
        <v>10</v>
      </c>
      <c r="M21" s="1">
        <v>10</v>
      </c>
      <c r="N21" s="1">
        <v>40</v>
      </c>
      <c r="O21" s="1">
        <v>17</v>
      </c>
      <c r="P21" s="1">
        <f t="shared" si="4"/>
        <v>27</v>
      </c>
      <c r="Q21" s="2">
        <f t="shared" si="5"/>
        <v>28.888888888888889</v>
      </c>
      <c r="R21" s="1">
        <f t="shared" si="6"/>
        <v>1.7</v>
      </c>
      <c r="S21" s="1" t="b">
        <f t="shared" si="7"/>
        <v>0</v>
      </c>
      <c r="U21" s="1">
        <v>30</v>
      </c>
      <c r="V21" s="1">
        <v>10</v>
      </c>
      <c r="W21" s="1">
        <v>40</v>
      </c>
      <c r="X21" s="1">
        <v>17</v>
      </c>
      <c r="Y21" s="1">
        <f t="shared" si="8"/>
        <v>27</v>
      </c>
      <c r="Z21" s="2">
        <f t="shared" si="9"/>
        <v>36.296296296296298</v>
      </c>
      <c r="AA21" s="1">
        <f t="shared" si="10"/>
        <v>1.7</v>
      </c>
      <c r="AB21" s="1" t="b">
        <f t="shared" si="11"/>
        <v>0</v>
      </c>
    </row>
    <row r="22" spans="3:28" x14ac:dyDescent="0.3">
      <c r="C22" s="1">
        <v>20</v>
      </c>
      <c r="D22" s="1">
        <v>10</v>
      </c>
      <c r="E22" s="1">
        <v>40</v>
      </c>
      <c r="F22" s="1">
        <v>18</v>
      </c>
      <c r="G22" s="1">
        <f t="shared" si="0"/>
        <v>28</v>
      </c>
      <c r="H22" s="2">
        <f t="shared" si="1"/>
        <v>32.857142857142854</v>
      </c>
      <c r="I22" s="1">
        <f t="shared" si="2"/>
        <v>1.8</v>
      </c>
      <c r="J22" s="1" t="b">
        <f t="shared" si="3"/>
        <v>0</v>
      </c>
      <c r="L22" s="1">
        <v>10</v>
      </c>
      <c r="M22" s="1">
        <v>10</v>
      </c>
      <c r="N22" s="1">
        <v>40</v>
      </c>
      <c r="O22" s="1">
        <v>18</v>
      </c>
      <c r="P22" s="1">
        <f t="shared" si="4"/>
        <v>28</v>
      </c>
      <c r="Q22" s="2">
        <f t="shared" si="5"/>
        <v>29.285714285714285</v>
      </c>
      <c r="R22" s="1">
        <f t="shared" si="6"/>
        <v>1.8</v>
      </c>
      <c r="S22" s="1" t="b">
        <f t="shared" si="7"/>
        <v>0</v>
      </c>
      <c r="U22" s="1">
        <v>30</v>
      </c>
      <c r="V22" s="1">
        <v>10</v>
      </c>
      <c r="W22" s="1">
        <v>40</v>
      </c>
      <c r="X22" s="1">
        <v>18</v>
      </c>
      <c r="Y22" s="1">
        <f t="shared" si="8"/>
        <v>28</v>
      </c>
      <c r="Z22" s="2">
        <f t="shared" si="9"/>
        <v>36.428571428571431</v>
      </c>
      <c r="AA22" s="1">
        <f t="shared" si="10"/>
        <v>1.8</v>
      </c>
      <c r="AB22" s="1" t="b">
        <f t="shared" si="11"/>
        <v>0</v>
      </c>
    </row>
    <row r="23" spans="3:28" x14ac:dyDescent="0.3">
      <c r="C23" s="1">
        <v>20</v>
      </c>
      <c r="D23" s="1">
        <v>10</v>
      </c>
      <c r="E23" s="1">
        <v>40</v>
      </c>
      <c r="F23" s="1">
        <v>19</v>
      </c>
      <c r="G23" s="1">
        <f t="shared" si="0"/>
        <v>29</v>
      </c>
      <c r="H23" s="2">
        <f t="shared" si="1"/>
        <v>33.103448275862071</v>
      </c>
      <c r="I23" s="1">
        <f t="shared" si="2"/>
        <v>1.9</v>
      </c>
      <c r="J23" s="1" t="b">
        <f t="shared" si="3"/>
        <v>0</v>
      </c>
      <c r="L23" s="1">
        <v>10</v>
      </c>
      <c r="M23" s="1">
        <v>10</v>
      </c>
      <c r="N23" s="1">
        <v>40</v>
      </c>
      <c r="O23" s="1">
        <v>19</v>
      </c>
      <c r="P23" s="1">
        <f t="shared" si="4"/>
        <v>29</v>
      </c>
      <c r="Q23" s="2">
        <f t="shared" si="5"/>
        <v>29.655172413793103</v>
      </c>
      <c r="R23" s="1">
        <f t="shared" si="6"/>
        <v>1.9</v>
      </c>
      <c r="S23" s="1" t="b">
        <f t="shared" si="7"/>
        <v>0</v>
      </c>
      <c r="U23" s="1">
        <v>30</v>
      </c>
      <c r="V23" s="1">
        <v>10</v>
      </c>
      <c r="W23" s="1">
        <v>40</v>
      </c>
      <c r="X23" s="1">
        <v>19</v>
      </c>
      <c r="Y23" s="1">
        <f t="shared" si="8"/>
        <v>29</v>
      </c>
      <c r="Z23" s="2">
        <f t="shared" si="9"/>
        <v>36.551724137931032</v>
      </c>
      <c r="AA23" s="1">
        <f t="shared" si="10"/>
        <v>1.9</v>
      </c>
      <c r="AB23" s="1" t="b">
        <f t="shared" si="11"/>
        <v>0</v>
      </c>
    </row>
    <row r="24" spans="3:28" x14ac:dyDescent="0.3">
      <c r="C24" s="1">
        <v>20</v>
      </c>
      <c r="D24" s="1">
        <v>10</v>
      </c>
      <c r="E24" s="1">
        <v>40</v>
      </c>
      <c r="F24" s="1">
        <v>20</v>
      </c>
      <c r="G24" s="1">
        <f t="shared" si="0"/>
        <v>30</v>
      </c>
      <c r="H24" s="2">
        <f t="shared" si="1"/>
        <v>33.333333333333336</v>
      </c>
      <c r="I24" s="1">
        <f t="shared" si="2"/>
        <v>2</v>
      </c>
      <c r="J24" s="1" t="b">
        <f t="shared" si="3"/>
        <v>0</v>
      </c>
      <c r="L24" s="1">
        <v>10</v>
      </c>
      <c r="M24" s="1">
        <v>10</v>
      </c>
      <c r="N24" s="1">
        <v>40</v>
      </c>
      <c r="O24" s="1">
        <v>20</v>
      </c>
      <c r="P24" s="1">
        <f t="shared" si="4"/>
        <v>30</v>
      </c>
      <c r="Q24" s="2">
        <f t="shared" si="5"/>
        <v>30</v>
      </c>
      <c r="R24" s="1">
        <f t="shared" si="6"/>
        <v>2</v>
      </c>
      <c r="S24" s="1" t="b">
        <f t="shared" si="7"/>
        <v>0</v>
      </c>
      <c r="U24" s="1">
        <v>30</v>
      </c>
      <c r="V24" s="1">
        <v>10</v>
      </c>
      <c r="W24" s="1">
        <v>40</v>
      </c>
      <c r="X24" s="1">
        <v>20</v>
      </c>
      <c r="Y24" s="1">
        <f t="shared" si="8"/>
        <v>30</v>
      </c>
      <c r="Z24" s="2">
        <f t="shared" si="9"/>
        <v>36.666666666666664</v>
      </c>
      <c r="AA24" s="1">
        <f t="shared" si="10"/>
        <v>2</v>
      </c>
      <c r="AB24" s="1" t="b">
        <f t="shared" si="11"/>
        <v>0</v>
      </c>
    </row>
    <row r="25" spans="3:28" x14ac:dyDescent="0.3">
      <c r="C25" s="1">
        <v>20</v>
      </c>
      <c r="D25" s="1">
        <v>10</v>
      </c>
      <c r="E25" s="1">
        <v>40</v>
      </c>
      <c r="F25" s="1">
        <v>21</v>
      </c>
      <c r="G25" s="1">
        <f t="shared" si="0"/>
        <v>31</v>
      </c>
      <c r="H25" s="2">
        <f t="shared" si="1"/>
        <v>33.548387096774192</v>
      </c>
      <c r="I25" s="1">
        <f t="shared" si="2"/>
        <v>2.1</v>
      </c>
      <c r="J25" s="1" t="b">
        <f t="shared" si="3"/>
        <v>0</v>
      </c>
      <c r="L25" s="1">
        <v>10</v>
      </c>
      <c r="M25" s="1">
        <v>10</v>
      </c>
      <c r="N25" s="1">
        <v>40</v>
      </c>
      <c r="O25" s="1">
        <v>21</v>
      </c>
      <c r="P25" s="1">
        <f t="shared" si="4"/>
        <v>31</v>
      </c>
      <c r="Q25" s="2">
        <f t="shared" si="5"/>
        <v>30.322580645161292</v>
      </c>
      <c r="R25" s="1">
        <f t="shared" si="6"/>
        <v>2.1</v>
      </c>
      <c r="S25" s="1" t="b">
        <f t="shared" si="7"/>
        <v>0</v>
      </c>
      <c r="U25" s="1">
        <v>30</v>
      </c>
      <c r="V25" s="1">
        <v>10</v>
      </c>
      <c r="W25" s="1">
        <v>40</v>
      </c>
      <c r="X25" s="1">
        <v>21</v>
      </c>
      <c r="Y25" s="1">
        <f t="shared" si="8"/>
        <v>31</v>
      </c>
      <c r="Z25" s="2">
        <f t="shared" si="9"/>
        <v>36.774193548387096</v>
      </c>
      <c r="AA25" s="1">
        <f t="shared" si="10"/>
        <v>2.1</v>
      </c>
      <c r="AB25" s="1" t="b">
        <f t="shared" si="11"/>
        <v>0</v>
      </c>
    </row>
    <row r="26" spans="3:28" x14ac:dyDescent="0.3">
      <c r="C26" s="1">
        <v>20</v>
      </c>
      <c r="D26" s="1">
        <v>10</v>
      </c>
      <c r="E26" s="1">
        <v>40</v>
      </c>
      <c r="F26" s="1">
        <v>22</v>
      </c>
      <c r="G26" s="1">
        <f t="shared" si="0"/>
        <v>32</v>
      </c>
      <c r="H26" s="2">
        <f t="shared" si="1"/>
        <v>33.75</v>
      </c>
      <c r="I26" s="1">
        <f t="shared" si="2"/>
        <v>2.2000000000000002</v>
      </c>
      <c r="J26" s="1" t="b">
        <f t="shared" si="3"/>
        <v>0</v>
      </c>
      <c r="L26" s="1">
        <v>10</v>
      </c>
      <c r="M26" s="1">
        <v>10</v>
      </c>
      <c r="N26" s="1">
        <v>40</v>
      </c>
      <c r="O26" s="1">
        <v>22</v>
      </c>
      <c r="P26" s="1">
        <f t="shared" si="4"/>
        <v>32</v>
      </c>
      <c r="Q26" s="2">
        <f t="shared" si="5"/>
        <v>30.625</v>
      </c>
      <c r="R26" s="1">
        <f t="shared" si="6"/>
        <v>2.2000000000000002</v>
      </c>
      <c r="S26" s="1" t="b">
        <f t="shared" si="7"/>
        <v>0</v>
      </c>
      <c r="U26" s="1">
        <v>30</v>
      </c>
      <c r="V26" s="1">
        <v>10</v>
      </c>
      <c r="W26" s="1">
        <v>40</v>
      </c>
      <c r="X26" s="1">
        <v>22</v>
      </c>
      <c r="Y26" s="1">
        <f t="shared" si="8"/>
        <v>32</v>
      </c>
      <c r="Z26" s="2">
        <f t="shared" si="9"/>
        <v>36.875</v>
      </c>
      <c r="AA26" s="1">
        <f t="shared" si="10"/>
        <v>2.2000000000000002</v>
      </c>
      <c r="AB26" s="1" t="b">
        <f t="shared" si="11"/>
        <v>0</v>
      </c>
    </row>
    <row r="27" spans="3:28" x14ac:dyDescent="0.3">
      <c r="C27" s="1">
        <v>20</v>
      </c>
      <c r="D27" s="1">
        <v>10</v>
      </c>
      <c r="E27" s="1">
        <v>40</v>
      </c>
      <c r="F27" s="1">
        <v>23</v>
      </c>
      <c r="G27" s="1">
        <f t="shared" si="0"/>
        <v>33</v>
      </c>
      <c r="H27" s="2">
        <f t="shared" si="1"/>
        <v>33.939393939393938</v>
      </c>
      <c r="I27" s="1">
        <f t="shared" si="2"/>
        <v>2.2999999999999998</v>
      </c>
      <c r="J27" s="1" t="b">
        <f t="shared" si="3"/>
        <v>0</v>
      </c>
      <c r="L27" s="1">
        <v>10</v>
      </c>
      <c r="M27" s="1">
        <v>10</v>
      </c>
      <c r="N27" s="1">
        <v>40</v>
      </c>
      <c r="O27" s="1">
        <v>23</v>
      </c>
      <c r="P27" s="1">
        <f t="shared" si="4"/>
        <v>33</v>
      </c>
      <c r="Q27" s="2">
        <f t="shared" si="5"/>
        <v>30.90909090909091</v>
      </c>
      <c r="R27" s="1">
        <f t="shared" si="6"/>
        <v>2.2999999999999998</v>
      </c>
      <c r="S27" s="1" t="b">
        <f t="shared" si="7"/>
        <v>0</v>
      </c>
      <c r="U27" s="1">
        <v>30</v>
      </c>
      <c r="V27" s="1">
        <v>10</v>
      </c>
      <c r="W27" s="1">
        <v>40</v>
      </c>
      <c r="X27" s="1">
        <v>23</v>
      </c>
      <c r="Y27" s="1">
        <f t="shared" si="8"/>
        <v>33</v>
      </c>
      <c r="Z27" s="2">
        <f t="shared" si="9"/>
        <v>36.969696969696969</v>
      </c>
      <c r="AA27" s="1">
        <f t="shared" si="10"/>
        <v>2.2999999999999998</v>
      </c>
      <c r="AB27" s="1" t="b">
        <f t="shared" si="11"/>
        <v>0</v>
      </c>
    </row>
    <row r="28" spans="3:28" x14ac:dyDescent="0.3">
      <c r="C28" s="1">
        <v>20</v>
      </c>
      <c r="D28" s="1">
        <v>10</v>
      </c>
      <c r="E28" s="1">
        <v>40</v>
      </c>
      <c r="F28" s="1">
        <v>24</v>
      </c>
      <c r="G28" s="1">
        <f t="shared" si="0"/>
        <v>34</v>
      </c>
      <c r="H28" s="2">
        <f t="shared" si="1"/>
        <v>34.117647058823529</v>
      </c>
      <c r="I28" s="1">
        <f t="shared" si="2"/>
        <v>2.4</v>
      </c>
      <c r="J28" s="1" t="b">
        <f t="shared" si="3"/>
        <v>0</v>
      </c>
      <c r="L28" s="1">
        <v>10</v>
      </c>
      <c r="M28" s="1">
        <v>10</v>
      </c>
      <c r="N28" s="1">
        <v>40</v>
      </c>
      <c r="O28" s="1">
        <v>24</v>
      </c>
      <c r="P28" s="1">
        <f t="shared" si="4"/>
        <v>34</v>
      </c>
      <c r="Q28" s="2">
        <f t="shared" si="5"/>
        <v>31.176470588235293</v>
      </c>
      <c r="R28" s="1">
        <f t="shared" si="6"/>
        <v>2.4</v>
      </c>
      <c r="S28" s="1" t="b">
        <f t="shared" si="7"/>
        <v>0</v>
      </c>
      <c r="U28" s="1">
        <v>30</v>
      </c>
      <c r="V28" s="1">
        <v>10</v>
      </c>
      <c r="W28" s="1">
        <v>40</v>
      </c>
      <c r="X28" s="1">
        <v>24</v>
      </c>
      <c r="Y28" s="1">
        <f t="shared" si="8"/>
        <v>34</v>
      </c>
      <c r="Z28" s="2">
        <f t="shared" si="9"/>
        <v>37.058823529411768</v>
      </c>
      <c r="AA28" s="1">
        <f t="shared" si="10"/>
        <v>2.4</v>
      </c>
      <c r="AB28" s="1" t="b">
        <f t="shared" si="11"/>
        <v>0</v>
      </c>
    </row>
    <row r="29" spans="3:28" x14ac:dyDescent="0.3">
      <c r="C29" s="1">
        <v>20</v>
      </c>
      <c r="D29" s="1">
        <v>10</v>
      </c>
      <c r="E29" s="1">
        <v>40</v>
      </c>
      <c r="F29" s="1">
        <v>25</v>
      </c>
      <c r="G29" s="1">
        <f t="shared" si="0"/>
        <v>35</v>
      </c>
      <c r="H29" s="2">
        <f t="shared" si="1"/>
        <v>34.285714285714285</v>
      </c>
      <c r="I29" s="1">
        <f t="shared" si="2"/>
        <v>2.5</v>
      </c>
      <c r="J29" s="1" t="b">
        <f t="shared" si="3"/>
        <v>0</v>
      </c>
      <c r="L29" s="1">
        <v>10</v>
      </c>
      <c r="M29" s="1">
        <v>10</v>
      </c>
      <c r="N29" s="1">
        <v>40</v>
      </c>
      <c r="O29" s="1">
        <v>25</v>
      </c>
      <c r="P29" s="1">
        <f t="shared" si="4"/>
        <v>35</v>
      </c>
      <c r="Q29" s="2">
        <f t="shared" si="5"/>
        <v>31.428571428571427</v>
      </c>
      <c r="R29" s="1">
        <f t="shared" si="6"/>
        <v>2.5</v>
      </c>
      <c r="S29" s="1" t="b">
        <f t="shared" si="7"/>
        <v>0</v>
      </c>
      <c r="U29" s="1">
        <v>30</v>
      </c>
      <c r="V29" s="1">
        <v>10</v>
      </c>
      <c r="W29" s="1">
        <v>40</v>
      </c>
      <c r="X29" s="1">
        <v>25</v>
      </c>
      <c r="Y29" s="1">
        <f t="shared" si="8"/>
        <v>35</v>
      </c>
      <c r="Z29" s="2">
        <f t="shared" si="9"/>
        <v>37.142857142857146</v>
      </c>
      <c r="AA29" s="1">
        <f t="shared" si="10"/>
        <v>2.5</v>
      </c>
      <c r="AB29" s="1" t="b">
        <f t="shared" si="11"/>
        <v>0</v>
      </c>
    </row>
    <row r="30" spans="3:28" x14ac:dyDescent="0.3">
      <c r="C30" s="1">
        <v>20</v>
      </c>
      <c r="D30" s="1">
        <v>10</v>
      </c>
      <c r="E30" s="1">
        <v>40</v>
      </c>
      <c r="F30" s="1">
        <v>26</v>
      </c>
      <c r="G30" s="1">
        <f t="shared" si="0"/>
        <v>36</v>
      </c>
      <c r="H30" s="2">
        <f t="shared" si="1"/>
        <v>34.444444444444443</v>
      </c>
      <c r="I30" s="1">
        <f t="shared" si="2"/>
        <v>2.6</v>
      </c>
      <c r="J30" s="1" t="b">
        <f t="shared" si="3"/>
        <v>0</v>
      </c>
      <c r="L30" s="1">
        <v>10</v>
      </c>
      <c r="M30" s="1">
        <v>10</v>
      </c>
      <c r="N30" s="1">
        <v>40</v>
      </c>
      <c r="O30" s="1">
        <v>26</v>
      </c>
      <c r="P30" s="1">
        <f t="shared" si="4"/>
        <v>36</v>
      </c>
      <c r="Q30" s="2">
        <f t="shared" si="5"/>
        <v>31.666666666666668</v>
      </c>
      <c r="R30" s="1">
        <f t="shared" si="6"/>
        <v>2.6</v>
      </c>
      <c r="S30" s="1" t="b">
        <f t="shared" si="7"/>
        <v>0</v>
      </c>
      <c r="U30" s="1">
        <v>30</v>
      </c>
      <c r="V30" s="1">
        <v>10</v>
      </c>
      <c r="W30" s="1">
        <v>40</v>
      </c>
      <c r="X30" s="1">
        <v>26</v>
      </c>
      <c r="Y30" s="1">
        <f t="shared" si="8"/>
        <v>36</v>
      </c>
      <c r="Z30" s="2">
        <f t="shared" si="9"/>
        <v>37.222222222222221</v>
      </c>
      <c r="AA30" s="1">
        <f t="shared" si="10"/>
        <v>2.6</v>
      </c>
      <c r="AB30" s="1" t="b">
        <f t="shared" si="11"/>
        <v>0</v>
      </c>
    </row>
    <row r="31" spans="3:28" x14ac:dyDescent="0.3">
      <c r="C31" s="1">
        <v>20</v>
      </c>
      <c r="D31" s="1">
        <v>10</v>
      </c>
      <c r="E31" s="1">
        <v>40</v>
      </c>
      <c r="F31" s="1">
        <v>27</v>
      </c>
      <c r="G31" s="1">
        <f t="shared" si="0"/>
        <v>37</v>
      </c>
      <c r="H31" s="2">
        <f t="shared" si="1"/>
        <v>34.594594594594597</v>
      </c>
      <c r="I31" s="1">
        <f t="shared" si="2"/>
        <v>2.7</v>
      </c>
      <c r="J31" s="1" t="b">
        <f t="shared" si="3"/>
        <v>0</v>
      </c>
      <c r="L31" s="1">
        <v>10</v>
      </c>
      <c r="M31" s="1">
        <v>10</v>
      </c>
      <c r="N31" s="1">
        <v>40</v>
      </c>
      <c r="O31" s="1">
        <v>27</v>
      </c>
      <c r="P31" s="1">
        <f t="shared" si="4"/>
        <v>37</v>
      </c>
      <c r="Q31" s="2">
        <f t="shared" si="5"/>
        <v>31.891891891891891</v>
      </c>
      <c r="R31" s="1">
        <f t="shared" si="6"/>
        <v>2.7</v>
      </c>
      <c r="S31" s="1" t="b">
        <f t="shared" si="7"/>
        <v>0</v>
      </c>
      <c r="U31" s="1">
        <v>30</v>
      </c>
      <c r="V31" s="1">
        <v>10</v>
      </c>
      <c r="W31" s="1">
        <v>40</v>
      </c>
      <c r="X31" s="1">
        <v>27</v>
      </c>
      <c r="Y31" s="1">
        <f t="shared" si="8"/>
        <v>37</v>
      </c>
      <c r="Z31" s="2">
        <f t="shared" si="9"/>
        <v>37.297297297297298</v>
      </c>
      <c r="AA31" s="1">
        <f t="shared" si="10"/>
        <v>2.7</v>
      </c>
      <c r="AB31" s="1" t="b">
        <f t="shared" si="11"/>
        <v>0</v>
      </c>
    </row>
    <row r="32" spans="3:28" x14ac:dyDescent="0.3">
      <c r="C32" s="1">
        <v>20</v>
      </c>
      <c r="D32" s="1">
        <v>10</v>
      </c>
      <c r="E32" s="1">
        <v>40</v>
      </c>
      <c r="F32" s="1">
        <v>28</v>
      </c>
      <c r="G32" s="1">
        <f t="shared" si="0"/>
        <v>38</v>
      </c>
      <c r="H32" s="2">
        <f t="shared" si="1"/>
        <v>34.736842105263158</v>
      </c>
      <c r="I32" s="1">
        <f t="shared" si="2"/>
        <v>2.8</v>
      </c>
      <c r="J32" s="1" t="b">
        <f t="shared" si="3"/>
        <v>0</v>
      </c>
      <c r="L32" s="1">
        <v>10</v>
      </c>
      <c r="M32" s="1">
        <v>10</v>
      </c>
      <c r="N32" s="1">
        <v>40</v>
      </c>
      <c r="O32" s="1">
        <v>28</v>
      </c>
      <c r="P32" s="1">
        <f t="shared" si="4"/>
        <v>38</v>
      </c>
      <c r="Q32" s="2">
        <f t="shared" si="5"/>
        <v>32.10526315789474</v>
      </c>
      <c r="R32" s="1">
        <f t="shared" si="6"/>
        <v>2.8</v>
      </c>
      <c r="S32" s="1" t="b">
        <f t="shared" si="7"/>
        <v>0</v>
      </c>
      <c r="U32" s="1">
        <v>30</v>
      </c>
      <c r="V32" s="1">
        <v>10</v>
      </c>
      <c r="W32" s="1">
        <v>40</v>
      </c>
      <c r="X32" s="1">
        <v>28</v>
      </c>
      <c r="Y32" s="1">
        <f t="shared" si="8"/>
        <v>38</v>
      </c>
      <c r="Z32" s="2">
        <f t="shared" si="9"/>
        <v>37.368421052631582</v>
      </c>
      <c r="AA32" s="1">
        <f t="shared" si="10"/>
        <v>2.8</v>
      </c>
      <c r="AB32" s="1" t="b">
        <f t="shared" si="11"/>
        <v>0</v>
      </c>
    </row>
    <row r="33" spans="3:28" x14ac:dyDescent="0.3">
      <c r="C33" s="1">
        <v>20</v>
      </c>
      <c r="D33" s="1">
        <v>10</v>
      </c>
      <c r="E33" s="1">
        <v>40</v>
      </c>
      <c r="F33" s="1">
        <v>29</v>
      </c>
      <c r="G33" s="1">
        <f t="shared" si="0"/>
        <v>39</v>
      </c>
      <c r="H33" s="2">
        <f t="shared" si="1"/>
        <v>34.871794871794869</v>
      </c>
      <c r="I33" s="1">
        <f t="shared" si="2"/>
        <v>2.9</v>
      </c>
      <c r="J33" s="1" t="b">
        <f t="shared" si="3"/>
        <v>0</v>
      </c>
      <c r="L33" s="1">
        <v>10</v>
      </c>
      <c r="M33" s="1">
        <v>10</v>
      </c>
      <c r="N33" s="1">
        <v>40</v>
      </c>
      <c r="O33" s="1">
        <v>29</v>
      </c>
      <c r="P33" s="1">
        <f t="shared" si="4"/>
        <v>39</v>
      </c>
      <c r="Q33" s="2">
        <f t="shared" si="5"/>
        <v>32.307692307692307</v>
      </c>
      <c r="R33" s="1">
        <f t="shared" si="6"/>
        <v>2.9</v>
      </c>
      <c r="S33" s="1" t="b">
        <f t="shared" si="7"/>
        <v>0</v>
      </c>
      <c r="U33" s="1">
        <v>30</v>
      </c>
      <c r="V33" s="1">
        <v>10</v>
      </c>
      <c r="W33" s="1">
        <v>40</v>
      </c>
      <c r="X33" s="1">
        <v>29</v>
      </c>
      <c r="Y33" s="1">
        <f t="shared" si="8"/>
        <v>39</v>
      </c>
      <c r="Z33" s="2">
        <f t="shared" si="9"/>
        <v>37.435897435897438</v>
      </c>
      <c r="AA33" s="1">
        <f t="shared" si="10"/>
        <v>2.9</v>
      </c>
      <c r="AB33" s="1" t="b">
        <f t="shared" si="11"/>
        <v>0</v>
      </c>
    </row>
    <row r="34" spans="3:28" x14ac:dyDescent="0.3">
      <c r="C34" s="1">
        <v>20</v>
      </c>
      <c r="D34" s="1">
        <v>10</v>
      </c>
      <c r="E34" s="1">
        <v>40</v>
      </c>
      <c r="F34" s="1">
        <v>30</v>
      </c>
      <c r="G34" s="1">
        <f t="shared" si="0"/>
        <v>40</v>
      </c>
      <c r="H34" s="2">
        <f t="shared" si="1"/>
        <v>35</v>
      </c>
      <c r="I34" s="1">
        <f t="shared" si="2"/>
        <v>3</v>
      </c>
      <c r="J34" s="1" t="b">
        <f t="shared" si="3"/>
        <v>0</v>
      </c>
      <c r="L34" s="1">
        <v>10</v>
      </c>
      <c r="M34" s="1">
        <v>10</v>
      </c>
      <c r="N34" s="1">
        <v>40</v>
      </c>
      <c r="O34" s="1">
        <v>30</v>
      </c>
      <c r="P34" s="1">
        <f t="shared" si="4"/>
        <v>40</v>
      </c>
      <c r="Q34" s="2">
        <f t="shared" si="5"/>
        <v>32.5</v>
      </c>
      <c r="R34" s="1">
        <f t="shared" si="6"/>
        <v>3</v>
      </c>
      <c r="S34" s="1" t="b">
        <f t="shared" si="7"/>
        <v>0</v>
      </c>
      <c r="U34" s="1">
        <v>30</v>
      </c>
      <c r="V34" s="1">
        <v>10</v>
      </c>
      <c r="W34" s="1">
        <v>40</v>
      </c>
      <c r="X34" s="1">
        <v>30</v>
      </c>
      <c r="Y34" s="1">
        <f t="shared" si="8"/>
        <v>40</v>
      </c>
      <c r="Z34" s="2">
        <f t="shared" si="9"/>
        <v>37.5</v>
      </c>
      <c r="AA34" s="1">
        <f t="shared" si="10"/>
        <v>3</v>
      </c>
      <c r="AB34" s="1" t="b">
        <f t="shared" si="11"/>
        <v>0</v>
      </c>
    </row>
    <row r="35" spans="3:28" x14ac:dyDescent="0.3">
      <c r="C35" s="1">
        <v>20</v>
      </c>
      <c r="D35" s="1">
        <v>10</v>
      </c>
      <c r="E35" s="1">
        <v>40</v>
      </c>
      <c r="F35" s="1">
        <v>31</v>
      </c>
      <c r="G35" s="1">
        <f t="shared" si="0"/>
        <v>41</v>
      </c>
      <c r="H35" s="2">
        <f t="shared" si="1"/>
        <v>35.121951219512198</v>
      </c>
      <c r="I35" s="1">
        <f t="shared" si="2"/>
        <v>3.1</v>
      </c>
      <c r="J35" s="1" t="b">
        <f t="shared" si="3"/>
        <v>0</v>
      </c>
      <c r="L35" s="1">
        <v>10</v>
      </c>
      <c r="M35" s="1">
        <v>10</v>
      </c>
      <c r="N35" s="1">
        <v>40</v>
      </c>
      <c r="O35" s="1">
        <v>31</v>
      </c>
      <c r="P35" s="1">
        <f t="shared" si="4"/>
        <v>41</v>
      </c>
      <c r="Q35" s="2">
        <f t="shared" si="5"/>
        <v>32.68292682926829</v>
      </c>
      <c r="R35" s="1">
        <f t="shared" si="6"/>
        <v>3.1</v>
      </c>
      <c r="S35" s="1" t="b">
        <f t="shared" si="7"/>
        <v>0</v>
      </c>
      <c r="U35" s="1">
        <v>30</v>
      </c>
      <c r="V35" s="1">
        <v>10</v>
      </c>
      <c r="W35" s="1">
        <v>40</v>
      </c>
      <c r="X35" s="1">
        <v>31</v>
      </c>
      <c r="Y35" s="1">
        <f t="shared" si="8"/>
        <v>41</v>
      </c>
      <c r="Z35" s="2">
        <f t="shared" si="9"/>
        <v>37.560975609756099</v>
      </c>
      <c r="AA35" s="1">
        <f t="shared" si="10"/>
        <v>3.1</v>
      </c>
      <c r="AB35" s="1" t="b">
        <f t="shared" si="11"/>
        <v>0</v>
      </c>
    </row>
    <row r="36" spans="3:28" x14ac:dyDescent="0.3">
      <c r="C36" s="1">
        <v>20</v>
      </c>
      <c r="D36" s="1">
        <v>10</v>
      </c>
      <c r="E36" s="1">
        <v>40</v>
      </c>
      <c r="F36" s="1">
        <v>32</v>
      </c>
      <c r="G36" s="1">
        <f t="shared" si="0"/>
        <v>42</v>
      </c>
      <c r="H36" s="2">
        <f t="shared" si="1"/>
        <v>35.238095238095241</v>
      </c>
      <c r="I36" s="1">
        <f t="shared" si="2"/>
        <v>3.2</v>
      </c>
      <c r="J36" s="1" t="b">
        <f t="shared" si="3"/>
        <v>0</v>
      </c>
      <c r="L36" s="1">
        <v>10</v>
      </c>
      <c r="M36" s="1">
        <v>10</v>
      </c>
      <c r="N36" s="1">
        <v>40</v>
      </c>
      <c r="O36" s="1">
        <v>32</v>
      </c>
      <c r="P36" s="1">
        <f t="shared" si="4"/>
        <v>42</v>
      </c>
      <c r="Q36" s="2">
        <f t="shared" si="5"/>
        <v>32.857142857142854</v>
      </c>
      <c r="R36" s="1">
        <f t="shared" si="6"/>
        <v>3.2</v>
      </c>
      <c r="S36" s="1" t="b">
        <f t="shared" si="7"/>
        <v>0</v>
      </c>
      <c r="U36" s="1">
        <v>30</v>
      </c>
      <c r="V36" s="1">
        <v>10</v>
      </c>
      <c r="W36" s="1">
        <v>40</v>
      </c>
      <c r="X36" s="1">
        <v>32</v>
      </c>
      <c r="Y36" s="1">
        <f t="shared" si="8"/>
        <v>42</v>
      </c>
      <c r="Z36" s="2">
        <f t="shared" si="9"/>
        <v>37.61904761904762</v>
      </c>
      <c r="AA36" s="1">
        <f t="shared" si="10"/>
        <v>3.2</v>
      </c>
      <c r="AB36" s="1" t="b">
        <f t="shared" si="11"/>
        <v>0</v>
      </c>
    </row>
    <row r="37" spans="3:28" x14ac:dyDescent="0.3">
      <c r="C37" s="1">
        <v>20</v>
      </c>
      <c r="D37" s="1">
        <v>10</v>
      </c>
      <c r="E37" s="1">
        <v>40</v>
      </c>
      <c r="F37" s="1">
        <v>33</v>
      </c>
      <c r="G37" s="1">
        <f t="shared" si="0"/>
        <v>43</v>
      </c>
      <c r="H37" s="2">
        <f t="shared" si="1"/>
        <v>35.348837209302324</v>
      </c>
      <c r="I37" s="1">
        <f t="shared" si="2"/>
        <v>3.3</v>
      </c>
      <c r="J37" s="1" t="b">
        <f t="shared" si="3"/>
        <v>0</v>
      </c>
      <c r="L37" s="1">
        <v>10</v>
      </c>
      <c r="M37" s="1">
        <v>10</v>
      </c>
      <c r="N37" s="1">
        <v>40</v>
      </c>
      <c r="O37" s="1">
        <v>33</v>
      </c>
      <c r="P37" s="1">
        <f t="shared" si="4"/>
        <v>43</v>
      </c>
      <c r="Q37" s="2">
        <f t="shared" si="5"/>
        <v>33.02325581395349</v>
      </c>
      <c r="R37" s="1">
        <f t="shared" si="6"/>
        <v>3.3</v>
      </c>
      <c r="S37" s="1" t="b">
        <f t="shared" si="7"/>
        <v>0</v>
      </c>
      <c r="U37" s="1">
        <v>30</v>
      </c>
      <c r="V37" s="1">
        <v>10</v>
      </c>
      <c r="W37" s="1">
        <v>40</v>
      </c>
      <c r="X37" s="1">
        <v>33</v>
      </c>
      <c r="Y37" s="1">
        <f t="shared" si="8"/>
        <v>43</v>
      </c>
      <c r="Z37" s="2">
        <f t="shared" si="9"/>
        <v>37.674418604651166</v>
      </c>
      <c r="AA37" s="1">
        <f t="shared" si="10"/>
        <v>3.3</v>
      </c>
      <c r="AB37" s="1" t="b">
        <f t="shared" si="11"/>
        <v>0</v>
      </c>
    </row>
    <row r="38" spans="3:28" x14ac:dyDescent="0.3">
      <c r="C38" s="1">
        <v>20</v>
      </c>
      <c r="D38" s="1">
        <v>10</v>
      </c>
      <c r="E38" s="1">
        <v>40</v>
      </c>
      <c r="F38" s="1">
        <v>34</v>
      </c>
      <c r="G38" s="1">
        <f t="shared" si="0"/>
        <v>44</v>
      </c>
      <c r="H38" s="2">
        <f t="shared" si="1"/>
        <v>35.454545454545453</v>
      </c>
      <c r="I38" s="1">
        <f t="shared" si="2"/>
        <v>3.4</v>
      </c>
      <c r="J38" s="1" t="b">
        <f t="shared" si="3"/>
        <v>0</v>
      </c>
      <c r="L38" s="1">
        <v>10</v>
      </c>
      <c r="M38" s="1">
        <v>10</v>
      </c>
      <c r="N38" s="1">
        <v>40</v>
      </c>
      <c r="O38" s="1">
        <v>34</v>
      </c>
      <c r="P38" s="1">
        <f t="shared" si="4"/>
        <v>44</v>
      </c>
      <c r="Q38" s="2">
        <f t="shared" si="5"/>
        <v>33.18181818181818</v>
      </c>
      <c r="R38" s="1">
        <f t="shared" si="6"/>
        <v>3.4</v>
      </c>
      <c r="S38" s="1" t="b">
        <f t="shared" si="7"/>
        <v>0</v>
      </c>
      <c r="U38" s="1">
        <v>30</v>
      </c>
      <c r="V38" s="1">
        <v>10</v>
      </c>
      <c r="W38" s="1">
        <v>40</v>
      </c>
      <c r="X38" s="1">
        <v>34</v>
      </c>
      <c r="Y38" s="1">
        <f t="shared" si="8"/>
        <v>44</v>
      </c>
      <c r="Z38" s="2">
        <f t="shared" si="9"/>
        <v>37.727272727272727</v>
      </c>
      <c r="AA38" s="1">
        <f t="shared" si="10"/>
        <v>3.4</v>
      </c>
      <c r="AB38" s="1" t="b">
        <f t="shared" si="11"/>
        <v>0</v>
      </c>
    </row>
    <row r="39" spans="3:28" x14ac:dyDescent="0.3">
      <c r="C39" s="1">
        <v>20</v>
      </c>
      <c r="D39" s="1">
        <v>10</v>
      </c>
      <c r="E39" s="1">
        <v>40</v>
      </c>
      <c r="F39" s="1">
        <v>35</v>
      </c>
      <c r="G39" s="1">
        <f t="shared" si="0"/>
        <v>45</v>
      </c>
      <c r="H39" s="2">
        <f t="shared" si="1"/>
        <v>35.555555555555557</v>
      </c>
      <c r="I39" s="1">
        <f t="shared" si="2"/>
        <v>3.5</v>
      </c>
      <c r="J39" s="1" t="b">
        <f t="shared" si="3"/>
        <v>0</v>
      </c>
      <c r="L39" s="1">
        <v>10</v>
      </c>
      <c r="M39" s="1">
        <v>10</v>
      </c>
      <c r="N39" s="1">
        <v>40</v>
      </c>
      <c r="O39" s="1">
        <v>35</v>
      </c>
      <c r="P39" s="1">
        <f t="shared" si="4"/>
        <v>45</v>
      </c>
      <c r="Q39" s="2">
        <f t="shared" si="5"/>
        <v>33.333333333333336</v>
      </c>
      <c r="R39" s="1">
        <f t="shared" si="6"/>
        <v>3.5</v>
      </c>
      <c r="S39" s="1" t="b">
        <f t="shared" si="7"/>
        <v>0</v>
      </c>
      <c r="U39" s="1">
        <v>30</v>
      </c>
      <c r="V39" s="1">
        <v>10</v>
      </c>
      <c r="W39" s="1">
        <v>40</v>
      </c>
      <c r="X39" s="1">
        <v>35</v>
      </c>
      <c r="Y39" s="1">
        <f t="shared" si="8"/>
        <v>45</v>
      </c>
      <c r="Z39" s="2">
        <f t="shared" si="9"/>
        <v>37.777777777777779</v>
      </c>
      <c r="AA39" s="1">
        <f t="shared" si="10"/>
        <v>3.5</v>
      </c>
      <c r="AB39" s="1" t="b">
        <f t="shared" si="11"/>
        <v>0</v>
      </c>
    </row>
    <row r="40" spans="3:28" x14ac:dyDescent="0.3">
      <c r="C40" s="1">
        <v>20</v>
      </c>
      <c r="D40" s="1">
        <v>10</v>
      </c>
      <c r="E40" s="1">
        <v>40</v>
      </c>
      <c r="F40" s="1">
        <v>36</v>
      </c>
      <c r="G40" s="1">
        <f t="shared" si="0"/>
        <v>46</v>
      </c>
      <c r="H40" s="2">
        <f t="shared" si="1"/>
        <v>35.652173913043477</v>
      </c>
      <c r="I40" s="1">
        <f t="shared" si="2"/>
        <v>3.6</v>
      </c>
      <c r="J40" s="1" t="b">
        <f t="shared" si="3"/>
        <v>0</v>
      </c>
      <c r="L40" s="1">
        <v>10</v>
      </c>
      <c r="M40" s="1">
        <v>10</v>
      </c>
      <c r="N40" s="1">
        <v>40</v>
      </c>
      <c r="O40" s="1">
        <v>36</v>
      </c>
      <c r="P40" s="1">
        <f t="shared" si="4"/>
        <v>46</v>
      </c>
      <c r="Q40" s="2">
        <f t="shared" si="5"/>
        <v>33.478260869565219</v>
      </c>
      <c r="R40" s="1">
        <f t="shared" si="6"/>
        <v>3.6</v>
      </c>
      <c r="S40" s="1" t="b">
        <f t="shared" si="7"/>
        <v>0</v>
      </c>
      <c r="U40" s="1">
        <v>30</v>
      </c>
      <c r="V40" s="1">
        <v>10</v>
      </c>
      <c r="W40" s="1">
        <v>40</v>
      </c>
      <c r="X40" s="1">
        <v>36</v>
      </c>
      <c r="Y40" s="1">
        <f t="shared" si="8"/>
        <v>46</v>
      </c>
      <c r="Z40" s="2">
        <f t="shared" si="9"/>
        <v>37.826086956521742</v>
      </c>
      <c r="AA40" s="1">
        <f t="shared" si="10"/>
        <v>3.6</v>
      </c>
      <c r="AB40" s="1" t="b">
        <f t="shared" si="11"/>
        <v>0</v>
      </c>
    </row>
    <row r="41" spans="3:28" x14ac:dyDescent="0.3">
      <c r="C41" s="1">
        <v>20</v>
      </c>
      <c r="D41" s="1">
        <v>10</v>
      </c>
      <c r="E41" s="1">
        <v>40</v>
      </c>
      <c r="F41" s="1">
        <v>37</v>
      </c>
      <c r="G41" s="1">
        <f t="shared" si="0"/>
        <v>47</v>
      </c>
      <c r="H41" s="2">
        <f t="shared" si="1"/>
        <v>35.744680851063826</v>
      </c>
      <c r="I41" s="1">
        <f t="shared" si="2"/>
        <v>3.7</v>
      </c>
      <c r="J41" s="1" t="b">
        <f t="shared" si="3"/>
        <v>0</v>
      </c>
      <c r="L41" s="1">
        <v>10</v>
      </c>
      <c r="M41" s="1">
        <v>10</v>
      </c>
      <c r="N41" s="1">
        <v>40</v>
      </c>
      <c r="O41" s="1">
        <v>37</v>
      </c>
      <c r="P41" s="1">
        <f t="shared" si="4"/>
        <v>47</v>
      </c>
      <c r="Q41" s="2">
        <f t="shared" si="5"/>
        <v>33.617021276595743</v>
      </c>
      <c r="R41" s="1">
        <f t="shared" si="6"/>
        <v>3.7</v>
      </c>
      <c r="S41" s="1" t="b">
        <f t="shared" si="7"/>
        <v>0</v>
      </c>
      <c r="U41" s="1">
        <v>30</v>
      </c>
      <c r="V41" s="1">
        <v>10</v>
      </c>
      <c r="W41" s="1">
        <v>40</v>
      </c>
      <c r="X41" s="1">
        <v>37</v>
      </c>
      <c r="Y41" s="1">
        <f t="shared" si="8"/>
        <v>47</v>
      </c>
      <c r="Z41" s="2">
        <f t="shared" si="9"/>
        <v>37.872340425531917</v>
      </c>
      <c r="AA41" s="1">
        <f t="shared" si="10"/>
        <v>3.7</v>
      </c>
      <c r="AB41" s="1" t="b">
        <f t="shared" si="11"/>
        <v>0</v>
      </c>
    </row>
    <row r="42" spans="3:28" x14ac:dyDescent="0.3">
      <c r="C42" s="1">
        <v>20</v>
      </c>
      <c r="D42" s="1">
        <v>10</v>
      </c>
      <c r="E42" s="1">
        <v>40</v>
      </c>
      <c r="F42" s="1">
        <v>38</v>
      </c>
      <c r="G42" s="1">
        <f t="shared" si="0"/>
        <v>48</v>
      </c>
      <c r="H42" s="2">
        <f t="shared" si="1"/>
        <v>35.833333333333336</v>
      </c>
      <c r="I42" s="1">
        <f t="shared" si="2"/>
        <v>3.8</v>
      </c>
      <c r="J42" s="1" t="b">
        <f t="shared" si="3"/>
        <v>0</v>
      </c>
      <c r="L42" s="1">
        <v>10</v>
      </c>
      <c r="M42" s="1">
        <v>10</v>
      </c>
      <c r="N42" s="1">
        <v>40</v>
      </c>
      <c r="O42" s="1">
        <v>38</v>
      </c>
      <c r="P42" s="1">
        <f t="shared" si="4"/>
        <v>48</v>
      </c>
      <c r="Q42" s="2">
        <f t="shared" si="5"/>
        <v>33.75</v>
      </c>
      <c r="R42" s="1">
        <f t="shared" si="6"/>
        <v>3.8</v>
      </c>
      <c r="S42" s="1" t="b">
        <f t="shared" si="7"/>
        <v>0</v>
      </c>
      <c r="U42" s="1">
        <v>30</v>
      </c>
      <c r="V42" s="1">
        <v>10</v>
      </c>
      <c r="W42" s="1">
        <v>40</v>
      </c>
      <c r="X42" s="1">
        <v>38</v>
      </c>
      <c r="Y42" s="1">
        <f t="shared" si="8"/>
        <v>48</v>
      </c>
      <c r="Z42" s="2">
        <f t="shared" si="9"/>
        <v>37.916666666666664</v>
      </c>
      <c r="AA42" s="1">
        <f t="shared" si="10"/>
        <v>3.8</v>
      </c>
      <c r="AB42" s="1" t="b">
        <f t="shared" si="11"/>
        <v>0</v>
      </c>
    </row>
    <row r="43" spans="3:28" x14ac:dyDescent="0.3">
      <c r="C43" s="1">
        <v>20</v>
      </c>
      <c r="D43" s="1">
        <v>10</v>
      </c>
      <c r="E43" s="1">
        <v>40</v>
      </c>
      <c r="F43" s="1">
        <v>39</v>
      </c>
      <c r="G43" s="1">
        <f t="shared" si="0"/>
        <v>49</v>
      </c>
      <c r="H43" s="2">
        <f t="shared" si="1"/>
        <v>35.918367346938773</v>
      </c>
      <c r="I43" s="1">
        <f t="shared" si="2"/>
        <v>3.9</v>
      </c>
      <c r="J43" s="1" t="b">
        <f t="shared" si="3"/>
        <v>0</v>
      </c>
      <c r="L43" s="1">
        <v>10</v>
      </c>
      <c r="M43" s="1">
        <v>10</v>
      </c>
      <c r="N43" s="1">
        <v>40</v>
      </c>
      <c r="O43" s="1">
        <v>39</v>
      </c>
      <c r="P43" s="1">
        <f t="shared" si="4"/>
        <v>49</v>
      </c>
      <c r="Q43" s="2">
        <f t="shared" si="5"/>
        <v>33.877551020408163</v>
      </c>
      <c r="R43" s="1">
        <f t="shared" si="6"/>
        <v>3.9</v>
      </c>
      <c r="S43" s="1" t="b">
        <f t="shared" si="7"/>
        <v>0</v>
      </c>
      <c r="U43" s="1">
        <v>30</v>
      </c>
      <c r="V43" s="1">
        <v>10</v>
      </c>
      <c r="W43" s="1">
        <v>40</v>
      </c>
      <c r="X43" s="1">
        <v>39</v>
      </c>
      <c r="Y43" s="1">
        <f t="shared" si="8"/>
        <v>49</v>
      </c>
      <c r="Z43" s="2">
        <f t="shared" si="9"/>
        <v>37.95918367346939</v>
      </c>
      <c r="AA43" s="1">
        <f t="shared" si="10"/>
        <v>3.9</v>
      </c>
      <c r="AB43" s="1" t="b">
        <f t="shared" si="11"/>
        <v>0</v>
      </c>
    </row>
    <row r="44" spans="3:28" x14ac:dyDescent="0.3">
      <c r="C44" s="1">
        <v>20</v>
      </c>
      <c r="D44" s="1">
        <v>10</v>
      </c>
      <c r="E44" s="1">
        <v>40</v>
      </c>
      <c r="F44" s="1">
        <v>40</v>
      </c>
      <c r="G44" s="1">
        <f t="shared" si="0"/>
        <v>50</v>
      </c>
      <c r="H44" s="2">
        <f t="shared" si="1"/>
        <v>36</v>
      </c>
      <c r="I44" s="1">
        <f t="shared" si="2"/>
        <v>4</v>
      </c>
      <c r="J44" s="1" t="b">
        <f t="shared" si="3"/>
        <v>0</v>
      </c>
      <c r="L44" s="1">
        <v>10</v>
      </c>
      <c r="M44" s="1">
        <v>10</v>
      </c>
      <c r="N44" s="1">
        <v>40</v>
      </c>
      <c r="O44" s="1">
        <v>40</v>
      </c>
      <c r="P44" s="1">
        <f t="shared" si="4"/>
        <v>50</v>
      </c>
      <c r="Q44" s="2">
        <f t="shared" si="5"/>
        <v>34</v>
      </c>
      <c r="R44" s="1">
        <f t="shared" si="6"/>
        <v>4</v>
      </c>
      <c r="S44" s="1" t="b">
        <f t="shared" si="7"/>
        <v>0</v>
      </c>
      <c r="U44" s="1">
        <v>30</v>
      </c>
      <c r="V44" s="1">
        <v>10</v>
      </c>
      <c r="W44" s="1">
        <v>40</v>
      </c>
      <c r="X44" s="1">
        <v>40</v>
      </c>
      <c r="Y44" s="1">
        <f t="shared" si="8"/>
        <v>50</v>
      </c>
      <c r="Z44" s="2">
        <f t="shared" si="9"/>
        <v>38</v>
      </c>
      <c r="AA44" s="1">
        <f t="shared" si="10"/>
        <v>4</v>
      </c>
      <c r="AB44" s="1" t="b">
        <f t="shared" si="11"/>
        <v>0</v>
      </c>
    </row>
    <row r="45" spans="3:28" x14ac:dyDescent="0.3">
      <c r="C45" s="1">
        <v>20</v>
      </c>
      <c r="D45" s="1">
        <v>10</v>
      </c>
      <c r="E45" s="1">
        <v>40</v>
      </c>
      <c r="F45" s="1">
        <v>41</v>
      </c>
      <c r="G45" s="1">
        <f t="shared" si="0"/>
        <v>51</v>
      </c>
      <c r="H45" s="2">
        <f t="shared" si="1"/>
        <v>36.078431372549019</v>
      </c>
      <c r="I45" s="1">
        <f t="shared" si="2"/>
        <v>4.0999999999999996</v>
      </c>
      <c r="J45" s="1" t="b">
        <f t="shared" si="3"/>
        <v>0</v>
      </c>
      <c r="L45" s="1">
        <v>10</v>
      </c>
      <c r="M45" s="1">
        <v>10</v>
      </c>
      <c r="N45" s="1">
        <v>40</v>
      </c>
      <c r="O45" s="1">
        <v>41</v>
      </c>
      <c r="P45" s="1">
        <f t="shared" si="4"/>
        <v>51</v>
      </c>
      <c r="Q45" s="2">
        <f t="shared" si="5"/>
        <v>34.117647058823529</v>
      </c>
      <c r="R45" s="1">
        <f t="shared" si="6"/>
        <v>4.0999999999999996</v>
      </c>
      <c r="S45" s="1" t="b">
        <f t="shared" si="7"/>
        <v>0</v>
      </c>
      <c r="U45" s="1">
        <v>30</v>
      </c>
      <c r="V45" s="1">
        <v>10</v>
      </c>
      <c r="W45" s="1">
        <v>40</v>
      </c>
      <c r="X45" s="1">
        <v>41</v>
      </c>
      <c r="Y45" s="1">
        <f t="shared" si="8"/>
        <v>51</v>
      </c>
      <c r="Z45" s="2">
        <f t="shared" si="9"/>
        <v>38.03921568627451</v>
      </c>
      <c r="AA45" s="1">
        <f t="shared" si="10"/>
        <v>4.0999999999999996</v>
      </c>
      <c r="AB45" s="1" t="b">
        <f t="shared" si="11"/>
        <v>0</v>
      </c>
    </row>
    <row r="46" spans="3:28" x14ac:dyDescent="0.3">
      <c r="C46" s="1">
        <v>20</v>
      </c>
      <c r="D46" s="1">
        <v>10</v>
      </c>
      <c r="E46" s="1">
        <v>40</v>
      </c>
      <c r="F46" s="1">
        <v>42</v>
      </c>
      <c r="G46" s="1">
        <f t="shared" si="0"/>
        <v>52</v>
      </c>
      <c r="H46" s="2">
        <f t="shared" si="1"/>
        <v>36.153846153846153</v>
      </c>
      <c r="I46" s="1">
        <f t="shared" si="2"/>
        <v>4.2</v>
      </c>
      <c r="J46" s="1" t="b">
        <f t="shared" si="3"/>
        <v>0</v>
      </c>
      <c r="L46" s="1">
        <v>10</v>
      </c>
      <c r="M46" s="1">
        <v>10</v>
      </c>
      <c r="N46" s="1">
        <v>40</v>
      </c>
      <c r="O46" s="1">
        <v>42</v>
      </c>
      <c r="P46" s="1">
        <f t="shared" si="4"/>
        <v>52</v>
      </c>
      <c r="Q46" s="2">
        <f t="shared" si="5"/>
        <v>34.230769230769234</v>
      </c>
      <c r="R46" s="1">
        <f t="shared" si="6"/>
        <v>4.2</v>
      </c>
      <c r="S46" s="1" t="b">
        <f t="shared" si="7"/>
        <v>0</v>
      </c>
      <c r="U46" s="1">
        <v>30</v>
      </c>
      <c r="V46" s="1">
        <v>10</v>
      </c>
      <c r="W46" s="1">
        <v>40</v>
      </c>
      <c r="X46" s="1">
        <v>42</v>
      </c>
      <c r="Y46" s="1">
        <f t="shared" si="8"/>
        <v>52</v>
      </c>
      <c r="Z46" s="2">
        <f t="shared" si="9"/>
        <v>38.07692307692308</v>
      </c>
      <c r="AA46" s="1">
        <f t="shared" si="10"/>
        <v>4.2</v>
      </c>
      <c r="AB46" s="1" t="b">
        <f t="shared" si="11"/>
        <v>0</v>
      </c>
    </row>
    <row r="47" spans="3:28" x14ac:dyDescent="0.3">
      <c r="C47" s="1">
        <v>20</v>
      </c>
      <c r="D47" s="1">
        <v>10</v>
      </c>
      <c r="E47" s="1">
        <v>40</v>
      </c>
      <c r="F47" s="1">
        <v>43</v>
      </c>
      <c r="G47" s="1">
        <f t="shared" si="0"/>
        <v>53</v>
      </c>
      <c r="H47" s="2">
        <f t="shared" si="1"/>
        <v>36.226415094339622</v>
      </c>
      <c r="I47" s="1">
        <f t="shared" si="2"/>
        <v>4.3</v>
      </c>
      <c r="J47" s="1" t="b">
        <f t="shared" si="3"/>
        <v>0</v>
      </c>
      <c r="L47" s="1">
        <v>10</v>
      </c>
      <c r="M47" s="1">
        <v>10</v>
      </c>
      <c r="N47" s="1">
        <v>40</v>
      </c>
      <c r="O47" s="1">
        <v>43</v>
      </c>
      <c r="P47" s="1">
        <f t="shared" si="4"/>
        <v>53</v>
      </c>
      <c r="Q47" s="2">
        <f t="shared" si="5"/>
        <v>34.339622641509436</v>
      </c>
      <c r="R47" s="1">
        <f t="shared" si="6"/>
        <v>4.3</v>
      </c>
      <c r="S47" s="1" t="b">
        <f t="shared" si="7"/>
        <v>0</v>
      </c>
      <c r="U47" s="1">
        <v>30</v>
      </c>
      <c r="V47" s="1">
        <v>10</v>
      </c>
      <c r="W47" s="1">
        <v>40</v>
      </c>
      <c r="X47" s="1">
        <v>43</v>
      </c>
      <c r="Y47" s="1">
        <f t="shared" si="8"/>
        <v>53</v>
      </c>
      <c r="Z47" s="2">
        <f t="shared" si="9"/>
        <v>38.113207547169814</v>
      </c>
      <c r="AA47" s="1">
        <f t="shared" si="10"/>
        <v>4.3</v>
      </c>
      <c r="AB47" s="1" t="b">
        <f t="shared" si="11"/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9F346-915A-4E78-A0A0-196E8AB69C97}">
  <dimension ref="C2:AB47"/>
  <sheetViews>
    <sheetView topLeftCell="D1" workbookViewId="0">
      <selection activeCell="R24" sqref="R24:S24"/>
    </sheetView>
  </sheetViews>
  <sheetFormatPr baseColWidth="10" defaultRowHeight="14.4" x14ac:dyDescent="0.3"/>
  <sheetData>
    <row r="2" spans="3:28" x14ac:dyDescent="0.3">
      <c r="C2" s="1" t="s">
        <v>10</v>
      </c>
      <c r="D2" s="1"/>
      <c r="E2" s="1"/>
      <c r="F2" s="1"/>
      <c r="G2" s="1"/>
      <c r="H2" s="1"/>
      <c r="I2" s="1"/>
      <c r="J2" s="1"/>
      <c r="L2" s="1" t="s">
        <v>11</v>
      </c>
      <c r="M2" s="1"/>
      <c r="N2" s="1"/>
      <c r="O2" s="1"/>
      <c r="P2" s="1"/>
      <c r="Q2" s="1"/>
      <c r="R2" s="1"/>
      <c r="S2" s="1"/>
      <c r="U2" s="1" t="s">
        <v>12</v>
      </c>
      <c r="V2" s="1"/>
      <c r="W2" s="1"/>
      <c r="X2" s="1"/>
      <c r="Y2" s="1"/>
      <c r="Z2" s="1"/>
      <c r="AA2" s="1"/>
      <c r="AB2" s="1"/>
    </row>
    <row r="3" spans="3:28" x14ac:dyDescent="0.3">
      <c r="C3" s="1" t="s">
        <v>7</v>
      </c>
      <c r="D3" s="1" t="s">
        <v>7</v>
      </c>
      <c r="E3" s="1" t="s">
        <v>8</v>
      </c>
      <c r="F3" s="1" t="s">
        <v>8</v>
      </c>
      <c r="G3" s="1"/>
      <c r="H3" s="1"/>
      <c r="I3" s="1"/>
      <c r="J3" s="1"/>
      <c r="L3" s="1" t="s">
        <v>7</v>
      </c>
      <c r="M3" s="1" t="s">
        <v>7</v>
      </c>
      <c r="N3" s="1" t="s">
        <v>8</v>
      </c>
      <c r="O3" s="1" t="s">
        <v>8</v>
      </c>
      <c r="P3" s="1"/>
      <c r="Q3" s="1"/>
      <c r="R3" s="1"/>
      <c r="S3" s="1"/>
      <c r="U3" s="1" t="s">
        <v>7</v>
      </c>
      <c r="V3" s="1" t="s">
        <v>7</v>
      </c>
      <c r="W3" s="1" t="s">
        <v>8</v>
      </c>
      <c r="X3" s="1" t="s">
        <v>8</v>
      </c>
      <c r="Y3" s="1"/>
      <c r="Z3" s="1"/>
      <c r="AA3" s="1"/>
      <c r="AB3" s="1"/>
    </row>
    <row r="4" spans="3:28" x14ac:dyDescent="0.3">
      <c r="C4" s="1" t="s">
        <v>0</v>
      </c>
      <c r="D4" s="1" t="s">
        <v>1</v>
      </c>
      <c r="E4" s="1" t="s">
        <v>3</v>
      </c>
      <c r="F4" s="1" t="s">
        <v>2</v>
      </c>
      <c r="G4" s="1" t="s">
        <v>4</v>
      </c>
      <c r="H4" s="1" t="s">
        <v>5</v>
      </c>
      <c r="I4" s="1" t="s">
        <v>6</v>
      </c>
      <c r="J4" s="1" t="s">
        <v>9</v>
      </c>
      <c r="L4" s="1" t="s">
        <v>0</v>
      </c>
      <c r="M4" s="1" t="s">
        <v>1</v>
      </c>
      <c r="N4" s="1" t="s">
        <v>3</v>
      </c>
      <c r="O4" s="1" t="s">
        <v>2</v>
      </c>
      <c r="P4" s="1" t="s">
        <v>4</v>
      </c>
      <c r="Q4" s="1" t="s">
        <v>5</v>
      </c>
      <c r="R4" s="1" t="s">
        <v>6</v>
      </c>
      <c r="S4" s="1" t="s">
        <v>9</v>
      </c>
      <c r="U4" s="1" t="s">
        <v>0</v>
      </c>
      <c r="V4" s="1" t="s">
        <v>1</v>
      </c>
      <c r="W4" s="1" t="s">
        <v>3</v>
      </c>
      <c r="X4" s="1" t="s">
        <v>2</v>
      </c>
      <c r="Y4" s="1" t="s">
        <v>4</v>
      </c>
      <c r="Z4" s="1" t="s">
        <v>5</v>
      </c>
      <c r="AA4" s="1" t="s">
        <v>6</v>
      </c>
      <c r="AB4" s="1" t="s">
        <v>9</v>
      </c>
    </row>
    <row r="5" spans="3:28" x14ac:dyDescent="0.3">
      <c r="C5" s="1">
        <v>20</v>
      </c>
      <c r="D5" s="1">
        <v>100</v>
      </c>
      <c r="E5" s="1">
        <v>40</v>
      </c>
      <c r="F5" s="1">
        <v>1</v>
      </c>
      <c r="G5" s="1">
        <f>+F5+D5</f>
        <v>101</v>
      </c>
      <c r="H5" s="2">
        <f>(C5*D5+E5*F5)/G5</f>
        <v>20.198019801980198</v>
      </c>
      <c r="I5" s="1">
        <f>F5/D5</f>
        <v>0.01</v>
      </c>
      <c r="J5" s="1" t="b">
        <f>(H5-C5)&lt;5</f>
        <v>1</v>
      </c>
      <c r="L5" s="1">
        <v>10</v>
      </c>
      <c r="M5" s="1">
        <v>100</v>
      </c>
      <c r="N5" s="1">
        <v>40</v>
      </c>
      <c r="O5" s="1">
        <v>1</v>
      </c>
      <c r="P5" s="1">
        <f>+O5+M5</f>
        <v>101</v>
      </c>
      <c r="Q5" s="2">
        <f>(L5*M5+N5*O5)/P5</f>
        <v>10.297029702970297</v>
      </c>
      <c r="R5" s="1">
        <f>O5/M5</f>
        <v>0.01</v>
      </c>
      <c r="S5" s="1" t="b">
        <f>(Q5-L5)&lt;5</f>
        <v>1</v>
      </c>
      <c r="U5" s="1">
        <v>30</v>
      </c>
      <c r="V5" s="1">
        <v>100</v>
      </c>
      <c r="W5" s="1">
        <v>40</v>
      </c>
      <c r="X5" s="1">
        <v>1</v>
      </c>
      <c r="Y5" s="1">
        <f>+X5+V5</f>
        <v>101</v>
      </c>
      <c r="Z5" s="2">
        <f>(U5*V5+W5*X5)/Y5</f>
        <v>30.099009900990097</v>
      </c>
      <c r="AA5" s="1">
        <f>X5/V5</f>
        <v>0.01</v>
      </c>
      <c r="AB5" s="1" t="b">
        <f>(Z5-U5)&lt;5</f>
        <v>1</v>
      </c>
    </row>
    <row r="6" spans="3:28" x14ac:dyDescent="0.3">
      <c r="C6" s="1">
        <v>20</v>
      </c>
      <c r="D6" s="1">
        <v>100</v>
      </c>
      <c r="E6" s="1">
        <v>40</v>
      </c>
      <c r="F6" s="1">
        <v>2</v>
      </c>
      <c r="G6" s="1">
        <f t="shared" ref="G6:G22" si="0">+F6+D6</f>
        <v>102</v>
      </c>
      <c r="H6" s="2">
        <f t="shared" ref="H6:H22" si="1">(C6*D6+E6*F6)/G6</f>
        <v>20.392156862745097</v>
      </c>
      <c r="I6" s="1">
        <f t="shared" ref="I6:I22" si="2">F6/D6</f>
        <v>0.02</v>
      </c>
      <c r="J6" s="1" t="b">
        <f t="shared" ref="J6:J22" si="3">(H6-C6)&lt;5</f>
        <v>1</v>
      </c>
      <c r="L6" s="1">
        <v>10</v>
      </c>
      <c r="M6" s="1">
        <v>100</v>
      </c>
      <c r="N6" s="1">
        <v>40</v>
      </c>
      <c r="O6" s="1">
        <v>2</v>
      </c>
      <c r="P6" s="1">
        <f t="shared" ref="P6:P47" si="4">+O6+M6</f>
        <v>102</v>
      </c>
      <c r="Q6" s="2">
        <f t="shared" ref="Q6:Q47" si="5">(L6*M6+N6*O6)/P6</f>
        <v>10.588235294117647</v>
      </c>
      <c r="R6" s="1">
        <f t="shared" ref="R6:R47" si="6">O6/M6</f>
        <v>0.02</v>
      </c>
      <c r="S6" s="1" t="b">
        <f t="shared" ref="S6:S47" si="7">(Q6-L6)&lt;5</f>
        <v>1</v>
      </c>
      <c r="U6" s="1">
        <v>30</v>
      </c>
      <c r="V6" s="1">
        <v>100</v>
      </c>
      <c r="W6" s="1">
        <v>40</v>
      </c>
      <c r="X6" s="1">
        <v>2</v>
      </c>
      <c r="Y6" s="1">
        <f t="shared" ref="Y6:Y47" si="8">+X6+V6</f>
        <v>102</v>
      </c>
      <c r="Z6" s="2">
        <f t="shared" ref="Z6:Z47" si="9">(U6*V6+W6*X6)/Y6</f>
        <v>30.196078431372548</v>
      </c>
      <c r="AA6" s="1">
        <f t="shared" ref="AA6:AA47" si="10">X6/V6</f>
        <v>0.02</v>
      </c>
      <c r="AB6" s="1" t="b">
        <f t="shared" ref="AB6:AB47" si="11">(Z6-U6)&lt;5</f>
        <v>1</v>
      </c>
    </row>
    <row r="7" spans="3:28" x14ac:dyDescent="0.3">
      <c r="C7" s="1">
        <v>20</v>
      </c>
      <c r="D7" s="1">
        <v>100</v>
      </c>
      <c r="E7" s="1">
        <v>40</v>
      </c>
      <c r="F7" s="1">
        <v>3</v>
      </c>
      <c r="G7" s="1">
        <f t="shared" si="0"/>
        <v>103</v>
      </c>
      <c r="H7" s="2">
        <f t="shared" si="1"/>
        <v>20.582524271844662</v>
      </c>
      <c r="I7" s="1">
        <f t="shared" si="2"/>
        <v>0.03</v>
      </c>
      <c r="J7" s="1" t="b">
        <f t="shared" si="3"/>
        <v>1</v>
      </c>
      <c r="L7" s="1">
        <v>10</v>
      </c>
      <c r="M7" s="1">
        <v>100</v>
      </c>
      <c r="N7" s="1">
        <v>40</v>
      </c>
      <c r="O7" s="1">
        <v>3</v>
      </c>
      <c r="P7" s="1">
        <f t="shared" si="4"/>
        <v>103</v>
      </c>
      <c r="Q7" s="2">
        <f t="shared" si="5"/>
        <v>10.873786407766991</v>
      </c>
      <c r="R7" s="1">
        <f t="shared" si="6"/>
        <v>0.03</v>
      </c>
      <c r="S7" s="1" t="b">
        <f t="shared" si="7"/>
        <v>1</v>
      </c>
      <c r="U7" s="1">
        <v>30</v>
      </c>
      <c r="V7" s="1">
        <v>100</v>
      </c>
      <c r="W7" s="1">
        <v>40</v>
      </c>
      <c r="X7" s="1">
        <v>3</v>
      </c>
      <c r="Y7" s="1">
        <f t="shared" si="8"/>
        <v>103</v>
      </c>
      <c r="Z7" s="2">
        <f t="shared" si="9"/>
        <v>30.291262135922331</v>
      </c>
      <c r="AA7" s="1">
        <f t="shared" si="10"/>
        <v>0.03</v>
      </c>
      <c r="AB7" s="1" t="b">
        <f t="shared" si="11"/>
        <v>1</v>
      </c>
    </row>
    <row r="8" spans="3:28" x14ac:dyDescent="0.3">
      <c r="C8" s="1">
        <v>20</v>
      </c>
      <c r="D8" s="1">
        <v>100</v>
      </c>
      <c r="E8" s="1">
        <v>40</v>
      </c>
      <c r="F8" s="1">
        <v>4</v>
      </c>
      <c r="G8" s="1">
        <f t="shared" si="0"/>
        <v>104</v>
      </c>
      <c r="H8" s="2">
        <f t="shared" si="1"/>
        <v>20.76923076923077</v>
      </c>
      <c r="I8" s="1">
        <f t="shared" si="2"/>
        <v>0.04</v>
      </c>
      <c r="J8" s="1" t="b">
        <f t="shared" si="3"/>
        <v>1</v>
      </c>
      <c r="L8" s="1">
        <v>10</v>
      </c>
      <c r="M8" s="1">
        <v>100</v>
      </c>
      <c r="N8" s="1">
        <v>40</v>
      </c>
      <c r="O8" s="1">
        <v>4</v>
      </c>
      <c r="P8" s="1">
        <f t="shared" si="4"/>
        <v>104</v>
      </c>
      <c r="Q8" s="2">
        <f t="shared" si="5"/>
        <v>11.153846153846153</v>
      </c>
      <c r="R8" s="1">
        <f t="shared" si="6"/>
        <v>0.04</v>
      </c>
      <c r="S8" s="1" t="b">
        <f t="shared" si="7"/>
        <v>1</v>
      </c>
      <c r="U8" s="1">
        <v>30</v>
      </c>
      <c r="V8" s="1">
        <v>100</v>
      </c>
      <c r="W8" s="1">
        <v>40</v>
      </c>
      <c r="X8" s="1">
        <v>4</v>
      </c>
      <c r="Y8" s="1">
        <f t="shared" si="8"/>
        <v>104</v>
      </c>
      <c r="Z8" s="2">
        <f t="shared" si="9"/>
        <v>30.384615384615383</v>
      </c>
      <c r="AA8" s="1">
        <f t="shared" si="10"/>
        <v>0.04</v>
      </c>
      <c r="AB8" s="1" t="b">
        <f t="shared" si="11"/>
        <v>1</v>
      </c>
    </row>
    <row r="9" spans="3:28" x14ac:dyDescent="0.3">
      <c r="C9" s="1">
        <v>20</v>
      </c>
      <c r="D9" s="1">
        <v>100</v>
      </c>
      <c r="E9" s="1">
        <v>40</v>
      </c>
      <c r="F9" s="1">
        <v>5</v>
      </c>
      <c r="G9" s="1">
        <f t="shared" si="0"/>
        <v>105</v>
      </c>
      <c r="H9" s="2">
        <f t="shared" si="1"/>
        <v>20.952380952380953</v>
      </c>
      <c r="I9" s="1">
        <f t="shared" si="2"/>
        <v>0.05</v>
      </c>
      <c r="J9" s="1" t="b">
        <f t="shared" si="3"/>
        <v>1</v>
      </c>
      <c r="L9" s="1">
        <v>10</v>
      </c>
      <c r="M9" s="1">
        <v>100</v>
      </c>
      <c r="N9" s="1">
        <v>40</v>
      </c>
      <c r="O9" s="1">
        <v>5</v>
      </c>
      <c r="P9" s="1">
        <f t="shared" si="4"/>
        <v>105</v>
      </c>
      <c r="Q9" s="2">
        <f t="shared" si="5"/>
        <v>11.428571428571429</v>
      </c>
      <c r="R9" s="1">
        <f t="shared" si="6"/>
        <v>0.05</v>
      </c>
      <c r="S9" s="1" t="b">
        <f t="shared" si="7"/>
        <v>1</v>
      </c>
      <c r="U9" s="1">
        <v>30</v>
      </c>
      <c r="V9" s="1">
        <v>100</v>
      </c>
      <c r="W9" s="1">
        <v>40</v>
      </c>
      <c r="X9" s="1">
        <v>5</v>
      </c>
      <c r="Y9" s="1">
        <f t="shared" si="8"/>
        <v>105</v>
      </c>
      <c r="Z9" s="2">
        <f t="shared" si="9"/>
        <v>30.476190476190474</v>
      </c>
      <c r="AA9" s="1">
        <f t="shared" si="10"/>
        <v>0.05</v>
      </c>
      <c r="AB9" s="1" t="b">
        <f t="shared" si="11"/>
        <v>1</v>
      </c>
    </row>
    <row r="10" spans="3:28" x14ac:dyDescent="0.3">
      <c r="C10" s="1">
        <v>20</v>
      </c>
      <c r="D10" s="1">
        <v>100</v>
      </c>
      <c r="E10" s="1">
        <v>40</v>
      </c>
      <c r="F10" s="1">
        <v>6</v>
      </c>
      <c r="G10" s="1">
        <f t="shared" si="0"/>
        <v>106</v>
      </c>
      <c r="H10" s="2">
        <f t="shared" si="1"/>
        <v>21.132075471698112</v>
      </c>
      <c r="I10" s="1">
        <f t="shared" si="2"/>
        <v>0.06</v>
      </c>
      <c r="J10" s="1" t="b">
        <f t="shared" si="3"/>
        <v>1</v>
      </c>
      <c r="L10" s="1">
        <v>10</v>
      </c>
      <c r="M10" s="1">
        <v>100</v>
      </c>
      <c r="N10" s="1">
        <v>40</v>
      </c>
      <c r="O10" s="1">
        <v>6</v>
      </c>
      <c r="P10" s="1">
        <f t="shared" si="4"/>
        <v>106</v>
      </c>
      <c r="Q10" s="2">
        <f t="shared" si="5"/>
        <v>11.69811320754717</v>
      </c>
      <c r="R10" s="1">
        <f t="shared" si="6"/>
        <v>0.06</v>
      </c>
      <c r="S10" s="1" t="b">
        <f t="shared" si="7"/>
        <v>1</v>
      </c>
      <c r="U10" s="1">
        <v>30</v>
      </c>
      <c r="V10" s="1">
        <v>100</v>
      </c>
      <c r="W10" s="1">
        <v>40</v>
      </c>
      <c r="X10" s="1">
        <v>6</v>
      </c>
      <c r="Y10" s="1">
        <f t="shared" si="8"/>
        <v>106</v>
      </c>
      <c r="Z10" s="2">
        <f t="shared" si="9"/>
        <v>30.566037735849058</v>
      </c>
      <c r="AA10" s="1">
        <f t="shared" si="10"/>
        <v>0.06</v>
      </c>
      <c r="AB10" s="1" t="b">
        <f t="shared" si="11"/>
        <v>1</v>
      </c>
    </row>
    <row r="11" spans="3:28" x14ac:dyDescent="0.3">
      <c r="C11" s="1">
        <v>20</v>
      </c>
      <c r="D11" s="1">
        <v>100</v>
      </c>
      <c r="E11" s="1">
        <v>40</v>
      </c>
      <c r="F11" s="1">
        <v>7</v>
      </c>
      <c r="G11" s="1">
        <f t="shared" si="0"/>
        <v>107</v>
      </c>
      <c r="H11" s="2">
        <f t="shared" si="1"/>
        <v>21.308411214953271</v>
      </c>
      <c r="I11" s="1">
        <f t="shared" si="2"/>
        <v>7.0000000000000007E-2</v>
      </c>
      <c r="J11" s="1" t="b">
        <f t="shared" si="3"/>
        <v>1</v>
      </c>
      <c r="L11" s="1">
        <v>10</v>
      </c>
      <c r="M11" s="1">
        <v>100</v>
      </c>
      <c r="N11" s="1">
        <v>40</v>
      </c>
      <c r="O11" s="1">
        <v>7</v>
      </c>
      <c r="P11" s="1">
        <f t="shared" si="4"/>
        <v>107</v>
      </c>
      <c r="Q11" s="2">
        <f t="shared" si="5"/>
        <v>11.962616822429906</v>
      </c>
      <c r="R11" s="1">
        <f t="shared" si="6"/>
        <v>7.0000000000000007E-2</v>
      </c>
      <c r="S11" s="1" t="b">
        <f t="shared" si="7"/>
        <v>1</v>
      </c>
      <c r="U11" s="1">
        <v>30</v>
      </c>
      <c r="V11" s="1">
        <v>100</v>
      </c>
      <c r="W11" s="1">
        <v>40</v>
      </c>
      <c r="X11" s="1">
        <v>7</v>
      </c>
      <c r="Y11" s="1">
        <f t="shared" si="8"/>
        <v>107</v>
      </c>
      <c r="Z11" s="2">
        <f t="shared" si="9"/>
        <v>30.654205607476637</v>
      </c>
      <c r="AA11" s="1">
        <f t="shared" si="10"/>
        <v>7.0000000000000007E-2</v>
      </c>
      <c r="AB11" s="1" t="b">
        <f t="shared" si="11"/>
        <v>1</v>
      </c>
    </row>
    <row r="12" spans="3:28" x14ac:dyDescent="0.3">
      <c r="C12" s="1">
        <v>20</v>
      </c>
      <c r="D12" s="1">
        <v>100</v>
      </c>
      <c r="E12" s="1">
        <v>40</v>
      </c>
      <c r="F12" s="1">
        <v>8</v>
      </c>
      <c r="G12" s="1">
        <f t="shared" si="0"/>
        <v>108</v>
      </c>
      <c r="H12" s="2">
        <f t="shared" si="1"/>
        <v>21.481481481481481</v>
      </c>
      <c r="I12" s="1">
        <f t="shared" si="2"/>
        <v>0.08</v>
      </c>
      <c r="J12" s="1" t="b">
        <f t="shared" si="3"/>
        <v>1</v>
      </c>
      <c r="L12" s="1">
        <v>10</v>
      </c>
      <c r="M12" s="1">
        <v>100</v>
      </c>
      <c r="N12" s="1">
        <v>40</v>
      </c>
      <c r="O12" s="1">
        <v>8</v>
      </c>
      <c r="P12" s="1">
        <f t="shared" si="4"/>
        <v>108</v>
      </c>
      <c r="Q12" s="2">
        <f t="shared" si="5"/>
        <v>12.222222222222221</v>
      </c>
      <c r="R12" s="1">
        <f t="shared" si="6"/>
        <v>0.08</v>
      </c>
      <c r="S12" s="1" t="b">
        <f t="shared" si="7"/>
        <v>1</v>
      </c>
      <c r="U12" s="1">
        <v>30</v>
      </c>
      <c r="V12" s="1">
        <v>100</v>
      </c>
      <c r="W12" s="1">
        <v>40</v>
      </c>
      <c r="X12" s="1">
        <v>8</v>
      </c>
      <c r="Y12" s="1">
        <f t="shared" si="8"/>
        <v>108</v>
      </c>
      <c r="Z12" s="2">
        <f t="shared" si="9"/>
        <v>30.74074074074074</v>
      </c>
      <c r="AA12" s="1">
        <f t="shared" si="10"/>
        <v>0.08</v>
      </c>
      <c r="AB12" s="1" t="b">
        <f t="shared" si="11"/>
        <v>1</v>
      </c>
    </row>
    <row r="13" spans="3:28" x14ac:dyDescent="0.3">
      <c r="C13" s="1">
        <v>20</v>
      </c>
      <c r="D13" s="1">
        <v>100</v>
      </c>
      <c r="E13" s="1">
        <v>40</v>
      </c>
      <c r="F13" s="1">
        <v>9</v>
      </c>
      <c r="G13" s="1">
        <f t="shared" si="0"/>
        <v>109</v>
      </c>
      <c r="H13" s="2">
        <f t="shared" si="1"/>
        <v>21.651376146788991</v>
      </c>
      <c r="I13" s="1">
        <f t="shared" si="2"/>
        <v>0.09</v>
      </c>
      <c r="J13" s="1" t="b">
        <f t="shared" si="3"/>
        <v>1</v>
      </c>
      <c r="L13" s="1">
        <v>10</v>
      </c>
      <c r="M13" s="1">
        <v>100</v>
      </c>
      <c r="N13" s="1">
        <v>40</v>
      </c>
      <c r="O13" s="1">
        <v>9</v>
      </c>
      <c r="P13" s="1">
        <f t="shared" si="4"/>
        <v>109</v>
      </c>
      <c r="Q13" s="2">
        <f t="shared" si="5"/>
        <v>12.477064220183486</v>
      </c>
      <c r="R13" s="1">
        <f t="shared" si="6"/>
        <v>0.09</v>
      </c>
      <c r="S13" s="1" t="b">
        <f t="shared" si="7"/>
        <v>1</v>
      </c>
      <c r="U13" s="1">
        <v>30</v>
      </c>
      <c r="V13" s="1">
        <v>100</v>
      </c>
      <c r="W13" s="1">
        <v>40</v>
      </c>
      <c r="X13" s="1">
        <v>9</v>
      </c>
      <c r="Y13" s="1">
        <f t="shared" si="8"/>
        <v>109</v>
      </c>
      <c r="Z13" s="2">
        <f t="shared" si="9"/>
        <v>30.825688073394495</v>
      </c>
      <c r="AA13" s="1">
        <f t="shared" si="10"/>
        <v>0.09</v>
      </c>
      <c r="AB13" s="1" t="b">
        <f t="shared" si="11"/>
        <v>1</v>
      </c>
    </row>
    <row r="14" spans="3:28" x14ac:dyDescent="0.3">
      <c r="C14" s="1">
        <v>20</v>
      </c>
      <c r="D14" s="1">
        <v>100</v>
      </c>
      <c r="E14" s="1">
        <v>40</v>
      </c>
      <c r="F14" s="1">
        <v>10</v>
      </c>
      <c r="G14" s="1">
        <f t="shared" si="0"/>
        <v>110</v>
      </c>
      <c r="H14" s="2">
        <f t="shared" si="1"/>
        <v>21.818181818181817</v>
      </c>
      <c r="I14" s="1">
        <f t="shared" si="2"/>
        <v>0.1</v>
      </c>
      <c r="J14" s="1" t="b">
        <f t="shared" si="3"/>
        <v>1</v>
      </c>
      <c r="L14" s="1">
        <v>10</v>
      </c>
      <c r="M14" s="1">
        <v>100</v>
      </c>
      <c r="N14" s="1">
        <v>40</v>
      </c>
      <c r="O14" s="1">
        <v>10</v>
      </c>
      <c r="P14" s="1">
        <f t="shared" si="4"/>
        <v>110</v>
      </c>
      <c r="Q14" s="2">
        <f t="shared" si="5"/>
        <v>12.727272727272727</v>
      </c>
      <c r="R14" s="1">
        <f t="shared" si="6"/>
        <v>0.1</v>
      </c>
      <c r="S14" s="1" t="b">
        <f t="shared" si="7"/>
        <v>1</v>
      </c>
      <c r="U14" s="1">
        <v>30</v>
      </c>
      <c r="V14" s="1">
        <v>100</v>
      </c>
      <c r="W14" s="1">
        <v>40</v>
      </c>
      <c r="X14" s="1">
        <v>10</v>
      </c>
      <c r="Y14" s="1">
        <f t="shared" si="8"/>
        <v>110</v>
      </c>
      <c r="Z14" s="2">
        <f t="shared" si="9"/>
        <v>30.90909090909091</v>
      </c>
      <c r="AA14" s="1">
        <f t="shared" si="10"/>
        <v>0.1</v>
      </c>
      <c r="AB14" s="1" t="b">
        <f t="shared" si="11"/>
        <v>1</v>
      </c>
    </row>
    <row r="15" spans="3:28" x14ac:dyDescent="0.3">
      <c r="C15" s="1">
        <v>20</v>
      </c>
      <c r="D15" s="1">
        <v>100</v>
      </c>
      <c r="E15" s="1">
        <v>40</v>
      </c>
      <c r="F15" s="1">
        <v>11</v>
      </c>
      <c r="G15" s="1">
        <f t="shared" si="0"/>
        <v>111</v>
      </c>
      <c r="H15" s="2">
        <f t="shared" si="1"/>
        <v>21.981981981981981</v>
      </c>
      <c r="I15" s="1">
        <f t="shared" si="2"/>
        <v>0.11</v>
      </c>
      <c r="J15" s="1" t="b">
        <f t="shared" si="3"/>
        <v>1</v>
      </c>
      <c r="L15" s="1">
        <v>10</v>
      </c>
      <c r="M15" s="1">
        <v>100</v>
      </c>
      <c r="N15" s="1">
        <v>40</v>
      </c>
      <c r="O15" s="1">
        <v>11</v>
      </c>
      <c r="P15" s="1">
        <f t="shared" si="4"/>
        <v>111</v>
      </c>
      <c r="Q15" s="2">
        <f t="shared" si="5"/>
        <v>12.972972972972974</v>
      </c>
      <c r="R15" s="1">
        <f t="shared" si="6"/>
        <v>0.11</v>
      </c>
      <c r="S15" s="1" t="b">
        <f t="shared" si="7"/>
        <v>1</v>
      </c>
      <c r="U15" s="1">
        <v>30</v>
      </c>
      <c r="V15" s="1">
        <v>100</v>
      </c>
      <c r="W15" s="1">
        <v>40</v>
      </c>
      <c r="X15" s="1">
        <v>11</v>
      </c>
      <c r="Y15" s="1">
        <f t="shared" si="8"/>
        <v>111</v>
      </c>
      <c r="Z15" s="2">
        <f t="shared" si="9"/>
        <v>30.990990990990991</v>
      </c>
      <c r="AA15" s="1">
        <f t="shared" si="10"/>
        <v>0.11</v>
      </c>
      <c r="AB15" s="1" t="b">
        <f t="shared" si="11"/>
        <v>1</v>
      </c>
    </row>
    <row r="16" spans="3:28" x14ac:dyDescent="0.3">
      <c r="C16" s="1">
        <v>20</v>
      </c>
      <c r="D16" s="1">
        <v>100</v>
      </c>
      <c r="E16" s="1">
        <v>40</v>
      </c>
      <c r="F16" s="1">
        <v>12</v>
      </c>
      <c r="G16" s="1">
        <f t="shared" si="0"/>
        <v>112</v>
      </c>
      <c r="H16" s="2">
        <f t="shared" si="1"/>
        <v>22.142857142857142</v>
      </c>
      <c r="I16" s="1">
        <f t="shared" si="2"/>
        <v>0.12</v>
      </c>
      <c r="J16" s="1" t="b">
        <f t="shared" si="3"/>
        <v>1</v>
      </c>
      <c r="L16" s="1">
        <v>10</v>
      </c>
      <c r="M16" s="1">
        <v>100</v>
      </c>
      <c r="N16" s="1">
        <v>40</v>
      </c>
      <c r="O16" s="1">
        <v>12</v>
      </c>
      <c r="P16" s="1">
        <f t="shared" si="4"/>
        <v>112</v>
      </c>
      <c r="Q16" s="2">
        <f t="shared" si="5"/>
        <v>13.214285714285714</v>
      </c>
      <c r="R16" s="1">
        <f t="shared" si="6"/>
        <v>0.12</v>
      </c>
      <c r="S16" s="1" t="b">
        <f t="shared" si="7"/>
        <v>1</v>
      </c>
      <c r="U16" s="1">
        <v>30</v>
      </c>
      <c r="V16" s="1">
        <v>100</v>
      </c>
      <c r="W16" s="1">
        <v>40</v>
      </c>
      <c r="X16" s="1">
        <v>12</v>
      </c>
      <c r="Y16" s="1">
        <f t="shared" si="8"/>
        <v>112</v>
      </c>
      <c r="Z16" s="2">
        <f t="shared" si="9"/>
        <v>31.071428571428573</v>
      </c>
      <c r="AA16" s="1">
        <f t="shared" si="10"/>
        <v>0.12</v>
      </c>
      <c r="AB16" s="1" t="b">
        <f t="shared" si="11"/>
        <v>1</v>
      </c>
    </row>
    <row r="17" spans="3:28" x14ac:dyDescent="0.3">
      <c r="C17" s="1">
        <v>20</v>
      </c>
      <c r="D17" s="1">
        <v>100</v>
      </c>
      <c r="E17" s="1">
        <v>40</v>
      </c>
      <c r="F17" s="1">
        <v>13</v>
      </c>
      <c r="G17" s="1">
        <f t="shared" si="0"/>
        <v>113</v>
      </c>
      <c r="H17" s="2">
        <f t="shared" si="1"/>
        <v>22.300884955752213</v>
      </c>
      <c r="I17" s="1">
        <f t="shared" si="2"/>
        <v>0.13</v>
      </c>
      <c r="J17" s="1" t="b">
        <f t="shared" si="3"/>
        <v>1</v>
      </c>
      <c r="L17" s="1">
        <v>10</v>
      </c>
      <c r="M17" s="1">
        <v>100</v>
      </c>
      <c r="N17" s="1">
        <v>40</v>
      </c>
      <c r="O17" s="1">
        <v>13</v>
      </c>
      <c r="P17" s="1">
        <f t="shared" si="4"/>
        <v>113</v>
      </c>
      <c r="Q17" s="2">
        <f t="shared" si="5"/>
        <v>13.451327433628318</v>
      </c>
      <c r="R17" s="1">
        <f t="shared" si="6"/>
        <v>0.13</v>
      </c>
      <c r="S17" s="1" t="b">
        <f t="shared" si="7"/>
        <v>1</v>
      </c>
      <c r="U17" s="1">
        <v>30</v>
      </c>
      <c r="V17" s="1">
        <v>100</v>
      </c>
      <c r="W17" s="1">
        <v>40</v>
      </c>
      <c r="X17" s="1">
        <v>13</v>
      </c>
      <c r="Y17" s="1">
        <f t="shared" si="8"/>
        <v>113</v>
      </c>
      <c r="Z17" s="2">
        <f t="shared" si="9"/>
        <v>31.150442477876105</v>
      </c>
      <c r="AA17" s="1">
        <f t="shared" si="10"/>
        <v>0.13</v>
      </c>
      <c r="AB17" s="1" t="b">
        <f t="shared" si="11"/>
        <v>1</v>
      </c>
    </row>
    <row r="18" spans="3:28" x14ac:dyDescent="0.3">
      <c r="C18" s="1">
        <v>20</v>
      </c>
      <c r="D18" s="1">
        <v>100</v>
      </c>
      <c r="E18" s="1">
        <v>40</v>
      </c>
      <c r="F18" s="1">
        <v>14</v>
      </c>
      <c r="G18" s="1">
        <f t="shared" si="0"/>
        <v>114</v>
      </c>
      <c r="H18" s="2">
        <f t="shared" si="1"/>
        <v>22.456140350877192</v>
      </c>
      <c r="I18" s="1">
        <f t="shared" si="2"/>
        <v>0.14000000000000001</v>
      </c>
      <c r="J18" s="1" t="b">
        <f t="shared" si="3"/>
        <v>1</v>
      </c>
      <c r="L18" s="1">
        <v>10</v>
      </c>
      <c r="M18" s="1">
        <v>100</v>
      </c>
      <c r="N18" s="1">
        <v>40</v>
      </c>
      <c r="O18" s="1">
        <v>14</v>
      </c>
      <c r="P18" s="1">
        <f t="shared" si="4"/>
        <v>114</v>
      </c>
      <c r="Q18" s="2">
        <f t="shared" si="5"/>
        <v>13.684210526315789</v>
      </c>
      <c r="R18" s="1">
        <f t="shared" si="6"/>
        <v>0.14000000000000001</v>
      </c>
      <c r="S18" s="1" t="b">
        <f t="shared" si="7"/>
        <v>1</v>
      </c>
      <c r="U18" s="1">
        <v>30</v>
      </c>
      <c r="V18" s="1">
        <v>100</v>
      </c>
      <c r="W18" s="1">
        <v>40</v>
      </c>
      <c r="X18" s="1">
        <v>14</v>
      </c>
      <c r="Y18" s="1">
        <f t="shared" si="8"/>
        <v>114</v>
      </c>
      <c r="Z18" s="2">
        <f t="shared" si="9"/>
        <v>31.228070175438596</v>
      </c>
      <c r="AA18" s="1">
        <f t="shared" si="10"/>
        <v>0.14000000000000001</v>
      </c>
      <c r="AB18" s="1" t="b">
        <f t="shared" si="11"/>
        <v>1</v>
      </c>
    </row>
    <row r="19" spans="3:28" x14ac:dyDescent="0.3">
      <c r="C19" s="1">
        <v>20</v>
      </c>
      <c r="D19" s="1">
        <v>100</v>
      </c>
      <c r="E19" s="1">
        <v>40</v>
      </c>
      <c r="F19" s="1">
        <v>15</v>
      </c>
      <c r="G19" s="1">
        <f t="shared" si="0"/>
        <v>115</v>
      </c>
      <c r="H19" s="2">
        <f t="shared" si="1"/>
        <v>22.608695652173914</v>
      </c>
      <c r="I19" s="1">
        <f t="shared" si="2"/>
        <v>0.15</v>
      </c>
      <c r="J19" s="1" t="b">
        <f t="shared" si="3"/>
        <v>1</v>
      </c>
      <c r="L19" s="1">
        <v>10</v>
      </c>
      <c r="M19" s="1">
        <v>100</v>
      </c>
      <c r="N19" s="1">
        <v>40</v>
      </c>
      <c r="O19" s="1">
        <v>15</v>
      </c>
      <c r="P19" s="1">
        <f t="shared" si="4"/>
        <v>115</v>
      </c>
      <c r="Q19" s="2">
        <f t="shared" si="5"/>
        <v>13.913043478260869</v>
      </c>
      <c r="R19" s="1">
        <f t="shared" si="6"/>
        <v>0.15</v>
      </c>
      <c r="S19" s="1" t="b">
        <f t="shared" si="7"/>
        <v>1</v>
      </c>
      <c r="U19" s="1">
        <v>30</v>
      </c>
      <c r="V19" s="1">
        <v>100</v>
      </c>
      <c r="W19" s="1">
        <v>40</v>
      </c>
      <c r="X19" s="1">
        <v>15</v>
      </c>
      <c r="Y19" s="1">
        <f t="shared" si="8"/>
        <v>115</v>
      </c>
      <c r="Z19" s="2">
        <f t="shared" si="9"/>
        <v>31.304347826086957</v>
      </c>
      <c r="AA19" s="1">
        <f t="shared" si="10"/>
        <v>0.15</v>
      </c>
      <c r="AB19" s="1" t="b">
        <f t="shared" si="11"/>
        <v>1</v>
      </c>
    </row>
    <row r="20" spans="3:28" x14ac:dyDescent="0.3">
      <c r="C20" s="1">
        <v>20</v>
      </c>
      <c r="D20" s="1">
        <v>100</v>
      </c>
      <c r="E20" s="1">
        <v>40</v>
      </c>
      <c r="F20" s="1">
        <v>16</v>
      </c>
      <c r="G20" s="1">
        <f t="shared" si="0"/>
        <v>116</v>
      </c>
      <c r="H20" s="2">
        <f t="shared" si="1"/>
        <v>22.758620689655171</v>
      </c>
      <c r="I20" s="1">
        <f t="shared" si="2"/>
        <v>0.16</v>
      </c>
      <c r="J20" s="1" t="b">
        <f t="shared" si="3"/>
        <v>1</v>
      </c>
      <c r="L20" s="1">
        <v>10</v>
      </c>
      <c r="M20" s="1">
        <v>100</v>
      </c>
      <c r="N20" s="1">
        <v>40</v>
      </c>
      <c r="O20" s="1">
        <v>16</v>
      </c>
      <c r="P20" s="1">
        <f t="shared" si="4"/>
        <v>116</v>
      </c>
      <c r="Q20" s="2">
        <f t="shared" si="5"/>
        <v>14.137931034482758</v>
      </c>
      <c r="R20" s="1">
        <f t="shared" si="6"/>
        <v>0.16</v>
      </c>
      <c r="S20" s="1" t="b">
        <f t="shared" si="7"/>
        <v>1</v>
      </c>
      <c r="U20" s="1">
        <v>30</v>
      </c>
      <c r="V20" s="1">
        <v>100</v>
      </c>
      <c r="W20" s="1">
        <v>40</v>
      </c>
      <c r="X20" s="1">
        <v>16</v>
      </c>
      <c r="Y20" s="1">
        <f t="shared" si="8"/>
        <v>116</v>
      </c>
      <c r="Z20" s="2">
        <f t="shared" si="9"/>
        <v>31.379310344827587</v>
      </c>
      <c r="AA20" s="1">
        <f t="shared" si="10"/>
        <v>0.16</v>
      </c>
      <c r="AB20" s="1" t="b">
        <f t="shared" si="11"/>
        <v>1</v>
      </c>
    </row>
    <row r="21" spans="3:28" x14ac:dyDescent="0.3">
      <c r="C21" s="1">
        <v>20</v>
      </c>
      <c r="D21" s="1">
        <v>100</v>
      </c>
      <c r="E21" s="1">
        <v>40</v>
      </c>
      <c r="F21" s="1">
        <v>17</v>
      </c>
      <c r="G21" s="1">
        <f t="shared" si="0"/>
        <v>117</v>
      </c>
      <c r="H21" s="2">
        <f t="shared" si="1"/>
        <v>22.905982905982906</v>
      </c>
      <c r="I21" s="1">
        <f t="shared" si="2"/>
        <v>0.17</v>
      </c>
      <c r="J21" s="1" t="b">
        <f t="shared" si="3"/>
        <v>1</v>
      </c>
      <c r="L21" s="1">
        <v>10</v>
      </c>
      <c r="M21" s="1">
        <v>100</v>
      </c>
      <c r="N21" s="1">
        <v>40</v>
      </c>
      <c r="O21" s="1">
        <v>17</v>
      </c>
      <c r="P21" s="1">
        <f t="shared" si="4"/>
        <v>117</v>
      </c>
      <c r="Q21" s="2">
        <f t="shared" si="5"/>
        <v>14.358974358974359</v>
      </c>
      <c r="R21" s="1">
        <f t="shared" si="6"/>
        <v>0.17</v>
      </c>
      <c r="S21" s="1" t="b">
        <f t="shared" si="7"/>
        <v>1</v>
      </c>
      <c r="U21" s="1">
        <v>30</v>
      </c>
      <c r="V21" s="1">
        <v>100</v>
      </c>
      <c r="W21" s="1">
        <v>40</v>
      </c>
      <c r="X21" s="1">
        <v>17</v>
      </c>
      <c r="Y21" s="1">
        <f t="shared" si="8"/>
        <v>117</v>
      </c>
      <c r="Z21" s="2">
        <f t="shared" si="9"/>
        <v>31.452991452991451</v>
      </c>
      <c r="AA21" s="1">
        <f t="shared" si="10"/>
        <v>0.17</v>
      </c>
      <c r="AB21" s="1" t="b">
        <f t="shared" si="11"/>
        <v>1</v>
      </c>
    </row>
    <row r="22" spans="3:28" x14ac:dyDescent="0.3">
      <c r="C22" s="1">
        <v>20</v>
      </c>
      <c r="D22" s="1">
        <v>100</v>
      </c>
      <c r="E22" s="1">
        <v>40</v>
      </c>
      <c r="F22" s="1">
        <v>18</v>
      </c>
      <c r="G22" s="1">
        <f t="shared" si="0"/>
        <v>118</v>
      </c>
      <c r="H22" s="2">
        <f t="shared" si="1"/>
        <v>23.050847457627118</v>
      </c>
      <c r="I22" s="1">
        <f t="shared" si="2"/>
        <v>0.18</v>
      </c>
      <c r="J22" s="1" t="b">
        <f t="shared" si="3"/>
        <v>1</v>
      </c>
      <c r="L22" s="1">
        <v>10</v>
      </c>
      <c r="M22" s="1">
        <v>100</v>
      </c>
      <c r="N22" s="1">
        <v>40</v>
      </c>
      <c r="O22" s="1">
        <v>18</v>
      </c>
      <c r="P22" s="1">
        <f t="shared" si="4"/>
        <v>118</v>
      </c>
      <c r="Q22" s="2">
        <f t="shared" si="5"/>
        <v>14.576271186440678</v>
      </c>
      <c r="R22" s="1">
        <f t="shared" si="6"/>
        <v>0.18</v>
      </c>
      <c r="S22" s="1" t="b">
        <f t="shared" si="7"/>
        <v>1</v>
      </c>
      <c r="U22" s="1">
        <v>30</v>
      </c>
      <c r="V22" s="1">
        <v>100</v>
      </c>
      <c r="W22" s="1">
        <v>40</v>
      </c>
      <c r="X22" s="1">
        <v>18</v>
      </c>
      <c r="Y22" s="1">
        <f t="shared" si="8"/>
        <v>118</v>
      </c>
      <c r="Z22" s="2">
        <f t="shared" si="9"/>
        <v>31.525423728813561</v>
      </c>
      <c r="AA22" s="1">
        <f t="shared" si="10"/>
        <v>0.18</v>
      </c>
      <c r="AB22" s="1" t="b">
        <f t="shared" si="11"/>
        <v>1</v>
      </c>
    </row>
    <row r="23" spans="3:28" x14ac:dyDescent="0.3">
      <c r="C23" s="1">
        <v>20</v>
      </c>
      <c r="D23" s="1">
        <v>100</v>
      </c>
      <c r="E23" s="1">
        <v>40</v>
      </c>
      <c r="F23" s="1">
        <v>19</v>
      </c>
      <c r="G23" s="1">
        <f t="shared" ref="G23:G42" si="12">+F23+D23</f>
        <v>119</v>
      </c>
      <c r="H23" s="2">
        <f t="shared" ref="H23:H42" si="13">(C23*D23+E23*F23)/G23</f>
        <v>23.193277310924369</v>
      </c>
      <c r="I23" s="1">
        <f t="shared" ref="I23:I42" si="14">F23/D23</f>
        <v>0.19</v>
      </c>
      <c r="J23" s="1" t="b">
        <f t="shared" ref="J23:J42" si="15">(H23-C23)&lt;5</f>
        <v>1</v>
      </c>
      <c r="L23" s="1">
        <v>10</v>
      </c>
      <c r="M23" s="1">
        <v>100</v>
      </c>
      <c r="N23" s="1">
        <v>40</v>
      </c>
      <c r="O23" s="1">
        <v>19</v>
      </c>
      <c r="P23" s="1">
        <f t="shared" si="4"/>
        <v>119</v>
      </c>
      <c r="Q23" s="2">
        <f t="shared" si="5"/>
        <v>14.789915966386555</v>
      </c>
      <c r="R23" s="1">
        <f t="shared" si="6"/>
        <v>0.19</v>
      </c>
      <c r="S23" s="1" t="b">
        <f t="shared" si="7"/>
        <v>1</v>
      </c>
      <c r="U23" s="1">
        <v>30</v>
      </c>
      <c r="V23" s="1">
        <v>100</v>
      </c>
      <c r="W23" s="1">
        <v>40</v>
      </c>
      <c r="X23" s="1">
        <v>19</v>
      </c>
      <c r="Y23" s="1">
        <f t="shared" si="8"/>
        <v>119</v>
      </c>
      <c r="Z23" s="2">
        <f t="shared" si="9"/>
        <v>31.596638655462186</v>
      </c>
      <c r="AA23" s="1">
        <f t="shared" si="10"/>
        <v>0.19</v>
      </c>
      <c r="AB23" s="1" t="b">
        <f t="shared" si="11"/>
        <v>1</v>
      </c>
    </row>
    <row r="24" spans="3:28" x14ac:dyDescent="0.3">
      <c r="C24" s="1">
        <v>20</v>
      </c>
      <c r="D24" s="1">
        <v>100</v>
      </c>
      <c r="E24" s="1">
        <v>40</v>
      </c>
      <c r="F24" s="1">
        <v>20</v>
      </c>
      <c r="G24" s="1">
        <f t="shared" si="12"/>
        <v>120</v>
      </c>
      <c r="H24" s="2">
        <f t="shared" si="13"/>
        <v>23.333333333333332</v>
      </c>
      <c r="I24" s="1">
        <f t="shared" si="14"/>
        <v>0.2</v>
      </c>
      <c r="J24" s="1" t="b">
        <f t="shared" si="15"/>
        <v>1</v>
      </c>
      <c r="L24" s="1">
        <v>10</v>
      </c>
      <c r="M24" s="1">
        <v>100</v>
      </c>
      <c r="N24" s="1">
        <v>40</v>
      </c>
      <c r="O24" s="1">
        <v>20</v>
      </c>
      <c r="P24" s="1">
        <f t="shared" si="4"/>
        <v>120</v>
      </c>
      <c r="Q24" s="2">
        <f t="shared" si="5"/>
        <v>15</v>
      </c>
      <c r="R24" s="3">
        <f t="shared" si="6"/>
        <v>0.2</v>
      </c>
      <c r="S24" s="3" t="b">
        <f t="shared" si="7"/>
        <v>0</v>
      </c>
      <c r="U24" s="1">
        <v>30</v>
      </c>
      <c r="V24" s="1">
        <v>100</v>
      </c>
      <c r="W24" s="1">
        <v>40</v>
      </c>
      <c r="X24" s="1">
        <v>20</v>
      </c>
      <c r="Y24" s="1">
        <f t="shared" si="8"/>
        <v>120</v>
      </c>
      <c r="Z24" s="2">
        <f t="shared" si="9"/>
        <v>31.666666666666668</v>
      </c>
      <c r="AA24" s="1">
        <f t="shared" si="10"/>
        <v>0.2</v>
      </c>
      <c r="AB24" s="1" t="b">
        <f t="shared" si="11"/>
        <v>1</v>
      </c>
    </row>
    <row r="25" spans="3:28" x14ac:dyDescent="0.3">
      <c r="C25" s="1">
        <v>20</v>
      </c>
      <c r="D25" s="1">
        <v>100</v>
      </c>
      <c r="E25" s="1">
        <v>40</v>
      </c>
      <c r="F25" s="1">
        <v>21</v>
      </c>
      <c r="G25" s="1">
        <f t="shared" si="12"/>
        <v>121</v>
      </c>
      <c r="H25" s="2">
        <f t="shared" si="13"/>
        <v>23.471074380165291</v>
      </c>
      <c r="I25" s="1">
        <f t="shared" si="14"/>
        <v>0.21</v>
      </c>
      <c r="J25" s="1" t="b">
        <f t="shared" si="15"/>
        <v>1</v>
      </c>
      <c r="L25" s="1">
        <v>10</v>
      </c>
      <c r="M25" s="1">
        <v>100</v>
      </c>
      <c r="N25" s="1">
        <v>40</v>
      </c>
      <c r="O25" s="1">
        <v>21</v>
      </c>
      <c r="P25" s="1">
        <f t="shared" si="4"/>
        <v>121</v>
      </c>
      <c r="Q25" s="2">
        <f t="shared" si="5"/>
        <v>15.206611570247935</v>
      </c>
      <c r="R25" s="1">
        <f t="shared" si="6"/>
        <v>0.21</v>
      </c>
      <c r="S25" s="1" t="b">
        <f t="shared" si="7"/>
        <v>0</v>
      </c>
      <c r="U25" s="1">
        <v>30</v>
      </c>
      <c r="V25" s="1">
        <v>100</v>
      </c>
      <c r="W25" s="1">
        <v>40</v>
      </c>
      <c r="X25" s="1">
        <v>21</v>
      </c>
      <c r="Y25" s="1">
        <f t="shared" si="8"/>
        <v>121</v>
      </c>
      <c r="Z25" s="2">
        <f t="shared" si="9"/>
        <v>31.735537190082646</v>
      </c>
      <c r="AA25" s="1">
        <f t="shared" si="10"/>
        <v>0.21</v>
      </c>
      <c r="AB25" s="1" t="b">
        <f t="shared" si="11"/>
        <v>1</v>
      </c>
    </row>
    <row r="26" spans="3:28" x14ac:dyDescent="0.3">
      <c r="C26" s="1">
        <v>20</v>
      </c>
      <c r="D26" s="1">
        <v>100</v>
      </c>
      <c r="E26" s="1">
        <v>40</v>
      </c>
      <c r="F26" s="1">
        <v>22</v>
      </c>
      <c r="G26" s="1">
        <f t="shared" si="12"/>
        <v>122</v>
      </c>
      <c r="H26" s="2">
        <f t="shared" si="13"/>
        <v>23.606557377049182</v>
      </c>
      <c r="I26" s="1">
        <f t="shared" si="14"/>
        <v>0.22</v>
      </c>
      <c r="J26" s="1" t="b">
        <f t="shared" si="15"/>
        <v>1</v>
      </c>
      <c r="L26" s="1">
        <v>10</v>
      </c>
      <c r="M26" s="1">
        <v>100</v>
      </c>
      <c r="N26" s="1">
        <v>40</v>
      </c>
      <c r="O26" s="1">
        <v>22</v>
      </c>
      <c r="P26" s="1">
        <f t="shared" si="4"/>
        <v>122</v>
      </c>
      <c r="Q26" s="2">
        <f t="shared" si="5"/>
        <v>15.409836065573771</v>
      </c>
      <c r="R26" s="1">
        <f t="shared" si="6"/>
        <v>0.22</v>
      </c>
      <c r="S26" s="1" t="b">
        <f t="shared" si="7"/>
        <v>0</v>
      </c>
      <c r="U26" s="1">
        <v>30</v>
      </c>
      <c r="V26" s="1">
        <v>100</v>
      </c>
      <c r="W26" s="1">
        <v>40</v>
      </c>
      <c r="X26" s="1">
        <v>22</v>
      </c>
      <c r="Y26" s="1">
        <f t="shared" si="8"/>
        <v>122</v>
      </c>
      <c r="Z26" s="2">
        <f t="shared" si="9"/>
        <v>31.803278688524589</v>
      </c>
      <c r="AA26" s="1">
        <f t="shared" si="10"/>
        <v>0.22</v>
      </c>
      <c r="AB26" s="1" t="b">
        <f t="shared" si="11"/>
        <v>1</v>
      </c>
    </row>
    <row r="27" spans="3:28" x14ac:dyDescent="0.3">
      <c r="C27" s="1">
        <v>20</v>
      </c>
      <c r="D27" s="1">
        <v>100</v>
      </c>
      <c r="E27" s="1">
        <v>40</v>
      </c>
      <c r="F27" s="1">
        <v>23</v>
      </c>
      <c r="G27" s="1">
        <f t="shared" si="12"/>
        <v>123</v>
      </c>
      <c r="H27" s="2">
        <f t="shared" si="13"/>
        <v>23.739837398373982</v>
      </c>
      <c r="I27" s="1">
        <f t="shared" si="14"/>
        <v>0.23</v>
      </c>
      <c r="J27" s="1" t="b">
        <f t="shared" si="15"/>
        <v>1</v>
      </c>
      <c r="L27" s="1">
        <v>10</v>
      </c>
      <c r="M27" s="1">
        <v>100</v>
      </c>
      <c r="N27" s="1">
        <v>40</v>
      </c>
      <c r="O27" s="1">
        <v>23</v>
      </c>
      <c r="P27" s="1">
        <f t="shared" si="4"/>
        <v>123</v>
      </c>
      <c r="Q27" s="2">
        <f t="shared" si="5"/>
        <v>15.609756097560975</v>
      </c>
      <c r="R27" s="1">
        <f t="shared" si="6"/>
        <v>0.23</v>
      </c>
      <c r="S27" s="1" t="b">
        <f t="shared" si="7"/>
        <v>0</v>
      </c>
      <c r="U27" s="1">
        <v>30</v>
      </c>
      <c r="V27" s="1">
        <v>100</v>
      </c>
      <c r="W27" s="1">
        <v>40</v>
      </c>
      <c r="X27" s="1">
        <v>23</v>
      </c>
      <c r="Y27" s="1">
        <f t="shared" si="8"/>
        <v>123</v>
      </c>
      <c r="Z27" s="2">
        <f t="shared" si="9"/>
        <v>31.869918699186993</v>
      </c>
      <c r="AA27" s="1">
        <f t="shared" si="10"/>
        <v>0.23</v>
      </c>
      <c r="AB27" s="1" t="b">
        <f t="shared" si="11"/>
        <v>1</v>
      </c>
    </row>
    <row r="28" spans="3:28" x14ac:dyDescent="0.3">
      <c r="C28" s="1">
        <v>20</v>
      </c>
      <c r="D28" s="1">
        <v>100</v>
      </c>
      <c r="E28" s="1">
        <v>40</v>
      </c>
      <c r="F28" s="1">
        <v>24</v>
      </c>
      <c r="G28" s="1">
        <f t="shared" si="12"/>
        <v>124</v>
      </c>
      <c r="H28" s="2">
        <f t="shared" si="13"/>
        <v>23.870967741935484</v>
      </c>
      <c r="I28" s="1">
        <f t="shared" si="14"/>
        <v>0.24</v>
      </c>
      <c r="J28" s="1" t="b">
        <f t="shared" si="15"/>
        <v>1</v>
      </c>
      <c r="L28" s="1">
        <v>10</v>
      </c>
      <c r="M28" s="1">
        <v>100</v>
      </c>
      <c r="N28" s="1">
        <v>40</v>
      </c>
      <c r="O28" s="1">
        <v>24</v>
      </c>
      <c r="P28" s="1">
        <f t="shared" si="4"/>
        <v>124</v>
      </c>
      <c r="Q28" s="2">
        <f t="shared" si="5"/>
        <v>15.806451612903226</v>
      </c>
      <c r="R28" s="1">
        <f t="shared" si="6"/>
        <v>0.24</v>
      </c>
      <c r="S28" s="1" t="b">
        <f t="shared" si="7"/>
        <v>0</v>
      </c>
      <c r="U28" s="1">
        <v>30</v>
      </c>
      <c r="V28" s="1">
        <v>100</v>
      </c>
      <c r="W28" s="1">
        <v>40</v>
      </c>
      <c r="X28" s="1">
        <v>24</v>
      </c>
      <c r="Y28" s="1">
        <f t="shared" si="8"/>
        <v>124</v>
      </c>
      <c r="Z28" s="2">
        <f t="shared" si="9"/>
        <v>31.93548387096774</v>
      </c>
      <c r="AA28" s="1">
        <f t="shared" si="10"/>
        <v>0.24</v>
      </c>
      <c r="AB28" s="1" t="b">
        <f t="shared" si="11"/>
        <v>1</v>
      </c>
    </row>
    <row r="29" spans="3:28" x14ac:dyDescent="0.3">
      <c r="C29" s="1">
        <v>20</v>
      </c>
      <c r="D29" s="1">
        <v>100</v>
      </c>
      <c r="E29" s="1">
        <v>40</v>
      </c>
      <c r="F29" s="1">
        <v>25</v>
      </c>
      <c r="G29" s="1">
        <f t="shared" si="12"/>
        <v>125</v>
      </c>
      <c r="H29" s="2">
        <f t="shared" si="13"/>
        <v>24</v>
      </c>
      <c r="I29" s="1">
        <f t="shared" si="14"/>
        <v>0.25</v>
      </c>
      <c r="J29" s="1" t="b">
        <f t="shared" si="15"/>
        <v>1</v>
      </c>
      <c r="L29" s="1">
        <v>10</v>
      </c>
      <c r="M29" s="1">
        <v>100</v>
      </c>
      <c r="N29" s="1">
        <v>40</v>
      </c>
      <c r="O29" s="1">
        <v>25</v>
      </c>
      <c r="P29" s="1">
        <f t="shared" si="4"/>
        <v>125</v>
      </c>
      <c r="Q29" s="2">
        <f t="shared" si="5"/>
        <v>16</v>
      </c>
      <c r="R29" s="1">
        <f t="shared" si="6"/>
        <v>0.25</v>
      </c>
      <c r="S29" s="1" t="b">
        <f t="shared" si="7"/>
        <v>0</v>
      </c>
      <c r="U29" s="1">
        <v>30</v>
      </c>
      <c r="V29" s="1">
        <v>100</v>
      </c>
      <c r="W29" s="1">
        <v>40</v>
      </c>
      <c r="X29" s="1">
        <v>25</v>
      </c>
      <c r="Y29" s="1">
        <f t="shared" si="8"/>
        <v>125</v>
      </c>
      <c r="Z29" s="2">
        <f t="shared" si="9"/>
        <v>32</v>
      </c>
      <c r="AA29" s="1">
        <f t="shared" si="10"/>
        <v>0.25</v>
      </c>
      <c r="AB29" s="1" t="b">
        <f t="shared" si="11"/>
        <v>1</v>
      </c>
    </row>
    <row r="30" spans="3:28" x14ac:dyDescent="0.3">
      <c r="C30" s="1">
        <v>20</v>
      </c>
      <c r="D30" s="1">
        <v>100</v>
      </c>
      <c r="E30" s="1">
        <v>40</v>
      </c>
      <c r="F30" s="1">
        <v>26</v>
      </c>
      <c r="G30" s="1">
        <f t="shared" si="12"/>
        <v>126</v>
      </c>
      <c r="H30" s="2">
        <f t="shared" si="13"/>
        <v>24.126984126984127</v>
      </c>
      <c r="I30" s="1">
        <f t="shared" si="14"/>
        <v>0.26</v>
      </c>
      <c r="J30" s="1" t="b">
        <f t="shared" si="15"/>
        <v>1</v>
      </c>
      <c r="L30" s="1">
        <v>10</v>
      </c>
      <c r="M30" s="1">
        <v>100</v>
      </c>
      <c r="N30" s="1">
        <v>40</v>
      </c>
      <c r="O30" s="1">
        <v>26</v>
      </c>
      <c r="P30" s="1">
        <f t="shared" si="4"/>
        <v>126</v>
      </c>
      <c r="Q30" s="2">
        <f t="shared" si="5"/>
        <v>16.19047619047619</v>
      </c>
      <c r="R30" s="1">
        <f t="shared" si="6"/>
        <v>0.26</v>
      </c>
      <c r="S30" s="1" t="b">
        <f t="shared" si="7"/>
        <v>0</v>
      </c>
      <c r="U30" s="1">
        <v>30</v>
      </c>
      <c r="V30" s="1">
        <v>100</v>
      </c>
      <c r="W30" s="1">
        <v>40</v>
      </c>
      <c r="X30" s="1">
        <v>26</v>
      </c>
      <c r="Y30" s="1">
        <f t="shared" si="8"/>
        <v>126</v>
      </c>
      <c r="Z30" s="2">
        <f t="shared" si="9"/>
        <v>32.063492063492063</v>
      </c>
      <c r="AA30" s="1">
        <f t="shared" si="10"/>
        <v>0.26</v>
      </c>
      <c r="AB30" s="1" t="b">
        <f t="shared" si="11"/>
        <v>1</v>
      </c>
    </row>
    <row r="31" spans="3:28" x14ac:dyDescent="0.3">
      <c r="C31" s="1">
        <v>20</v>
      </c>
      <c r="D31" s="1">
        <v>100</v>
      </c>
      <c r="E31" s="1">
        <v>40</v>
      </c>
      <c r="F31" s="1">
        <v>27</v>
      </c>
      <c r="G31" s="1">
        <f t="shared" si="12"/>
        <v>127</v>
      </c>
      <c r="H31" s="2">
        <f t="shared" si="13"/>
        <v>24.251968503937007</v>
      </c>
      <c r="I31" s="1">
        <f t="shared" si="14"/>
        <v>0.27</v>
      </c>
      <c r="J31" s="1" t="b">
        <f t="shared" si="15"/>
        <v>1</v>
      </c>
      <c r="L31" s="1">
        <v>10</v>
      </c>
      <c r="M31" s="1">
        <v>100</v>
      </c>
      <c r="N31" s="1">
        <v>40</v>
      </c>
      <c r="O31" s="1">
        <v>27</v>
      </c>
      <c r="P31" s="1">
        <f t="shared" si="4"/>
        <v>127</v>
      </c>
      <c r="Q31" s="2">
        <f t="shared" si="5"/>
        <v>16.377952755905511</v>
      </c>
      <c r="R31" s="1">
        <f t="shared" si="6"/>
        <v>0.27</v>
      </c>
      <c r="S31" s="1" t="b">
        <f t="shared" si="7"/>
        <v>0</v>
      </c>
      <c r="U31" s="1">
        <v>30</v>
      </c>
      <c r="V31" s="1">
        <v>100</v>
      </c>
      <c r="W31" s="1">
        <v>40</v>
      </c>
      <c r="X31" s="1">
        <v>27</v>
      </c>
      <c r="Y31" s="1">
        <f t="shared" si="8"/>
        <v>127</v>
      </c>
      <c r="Z31" s="2">
        <f t="shared" si="9"/>
        <v>32.125984251968504</v>
      </c>
      <c r="AA31" s="1">
        <f t="shared" si="10"/>
        <v>0.27</v>
      </c>
      <c r="AB31" s="1" t="b">
        <f t="shared" si="11"/>
        <v>1</v>
      </c>
    </row>
    <row r="32" spans="3:28" x14ac:dyDescent="0.3">
      <c r="C32" s="1">
        <v>20</v>
      </c>
      <c r="D32" s="1">
        <v>100</v>
      </c>
      <c r="E32" s="1">
        <v>40</v>
      </c>
      <c r="F32" s="1">
        <v>28</v>
      </c>
      <c r="G32" s="1">
        <f t="shared" si="12"/>
        <v>128</v>
      </c>
      <c r="H32" s="2">
        <f t="shared" si="13"/>
        <v>24.375</v>
      </c>
      <c r="I32" s="1">
        <f t="shared" si="14"/>
        <v>0.28000000000000003</v>
      </c>
      <c r="J32" s="1" t="b">
        <f t="shared" si="15"/>
        <v>1</v>
      </c>
      <c r="L32" s="1">
        <v>10</v>
      </c>
      <c r="M32" s="1">
        <v>100</v>
      </c>
      <c r="N32" s="1">
        <v>40</v>
      </c>
      <c r="O32" s="1">
        <v>28</v>
      </c>
      <c r="P32" s="1">
        <f t="shared" si="4"/>
        <v>128</v>
      </c>
      <c r="Q32" s="2">
        <f t="shared" si="5"/>
        <v>16.5625</v>
      </c>
      <c r="R32" s="1">
        <f t="shared" si="6"/>
        <v>0.28000000000000003</v>
      </c>
      <c r="S32" s="1" t="b">
        <f t="shared" si="7"/>
        <v>0</v>
      </c>
      <c r="U32" s="1">
        <v>30</v>
      </c>
      <c r="V32" s="1">
        <v>100</v>
      </c>
      <c r="W32" s="1">
        <v>40</v>
      </c>
      <c r="X32" s="1">
        <v>28</v>
      </c>
      <c r="Y32" s="1">
        <f t="shared" si="8"/>
        <v>128</v>
      </c>
      <c r="Z32" s="2">
        <f t="shared" si="9"/>
        <v>32.1875</v>
      </c>
      <c r="AA32" s="1">
        <f t="shared" si="10"/>
        <v>0.28000000000000003</v>
      </c>
      <c r="AB32" s="1" t="b">
        <f t="shared" si="11"/>
        <v>1</v>
      </c>
    </row>
    <row r="33" spans="3:28" x14ac:dyDescent="0.3">
      <c r="C33" s="1">
        <v>20</v>
      </c>
      <c r="D33" s="1">
        <v>100</v>
      </c>
      <c r="E33" s="1">
        <v>40</v>
      </c>
      <c r="F33" s="1">
        <v>29</v>
      </c>
      <c r="G33" s="1">
        <f t="shared" si="12"/>
        <v>129</v>
      </c>
      <c r="H33" s="2">
        <f t="shared" si="13"/>
        <v>24.496124031007753</v>
      </c>
      <c r="I33" s="1">
        <f t="shared" si="14"/>
        <v>0.28999999999999998</v>
      </c>
      <c r="J33" s="1" t="b">
        <f t="shared" si="15"/>
        <v>1</v>
      </c>
      <c r="L33" s="1">
        <v>10</v>
      </c>
      <c r="M33" s="1">
        <v>100</v>
      </c>
      <c r="N33" s="1">
        <v>40</v>
      </c>
      <c r="O33" s="1">
        <v>29</v>
      </c>
      <c r="P33" s="1">
        <f t="shared" si="4"/>
        <v>129</v>
      </c>
      <c r="Q33" s="2">
        <f t="shared" si="5"/>
        <v>16.744186046511629</v>
      </c>
      <c r="R33" s="1">
        <f t="shared" si="6"/>
        <v>0.28999999999999998</v>
      </c>
      <c r="S33" s="1" t="b">
        <f t="shared" si="7"/>
        <v>0</v>
      </c>
      <c r="U33" s="1">
        <v>30</v>
      </c>
      <c r="V33" s="1">
        <v>100</v>
      </c>
      <c r="W33" s="1">
        <v>40</v>
      </c>
      <c r="X33" s="1">
        <v>29</v>
      </c>
      <c r="Y33" s="1">
        <f t="shared" si="8"/>
        <v>129</v>
      </c>
      <c r="Z33" s="2">
        <f t="shared" si="9"/>
        <v>32.248062015503876</v>
      </c>
      <c r="AA33" s="1">
        <f t="shared" si="10"/>
        <v>0.28999999999999998</v>
      </c>
      <c r="AB33" s="1" t="b">
        <f t="shared" si="11"/>
        <v>1</v>
      </c>
    </row>
    <row r="34" spans="3:28" x14ac:dyDescent="0.3">
      <c r="C34" s="1">
        <v>20</v>
      </c>
      <c r="D34" s="1">
        <v>100</v>
      </c>
      <c r="E34" s="1">
        <v>40</v>
      </c>
      <c r="F34" s="1">
        <v>30</v>
      </c>
      <c r="G34" s="1">
        <f t="shared" si="12"/>
        <v>130</v>
      </c>
      <c r="H34" s="2">
        <f t="shared" si="13"/>
        <v>24.615384615384617</v>
      </c>
      <c r="I34" s="1">
        <f t="shared" si="14"/>
        <v>0.3</v>
      </c>
      <c r="J34" s="1" t="b">
        <f t="shared" si="15"/>
        <v>1</v>
      </c>
      <c r="L34" s="1">
        <v>10</v>
      </c>
      <c r="M34" s="1">
        <v>100</v>
      </c>
      <c r="N34" s="1">
        <v>40</v>
      </c>
      <c r="O34" s="1">
        <v>30</v>
      </c>
      <c r="P34" s="1">
        <f t="shared" si="4"/>
        <v>130</v>
      </c>
      <c r="Q34" s="2">
        <f t="shared" si="5"/>
        <v>16.923076923076923</v>
      </c>
      <c r="R34" s="1">
        <f t="shared" si="6"/>
        <v>0.3</v>
      </c>
      <c r="S34" s="1" t="b">
        <f t="shared" si="7"/>
        <v>0</v>
      </c>
      <c r="U34" s="1">
        <v>30</v>
      </c>
      <c r="V34" s="1">
        <v>100</v>
      </c>
      <c r="W34" s="1">
        <v>40</v>
      </c>
      <c r="X34" s="1">
        <v>30</v>
      </c>
      <c r="Y34" s="1">
        <f t="shared" si="8"/>
        <v>130</v>
      </c>
      <c r="Z34" s="2">
        <f t="shared" si="9"/>
        <v>32.307692307692307</v>
      </c>
      <c r="AA34" s="1">
        <f t="shared" si="10"/>
        <v>0.3</v>
      </c>
      <c r="AB34" s="1" t="b">
        <f t="shared" si="11"/>
        <v>1</v>
      </c>
    </row>
    <row r="35" spans="3:28" x14ac:dyDescent="0.3">
      <c r="C35" s="1">
        <v>20</v>
      </c>
      <c r="D35" s="1">
        <v>100</v>
      </c>
      <c r="E35" s="1">
        <v>40</v>
      </c>
      <c r="F35" s="1">
        <v>31</v>
      </c>
      <c r="G35" s="1">
        <f t="shared" si="12"/>
        <v>131</v>
      </c>
      <c r="H35" s="2">
        <f t="shared" si="13"/>
        <v>24.732824427480917</v>
      </c>
      <c r="I35" s="1">
        <f t="shared" si="14"/>
        <v>0.31</v>
      </c>
      <c r="J35" s="1" t="b">
        <f t="shared" si="15"/>
        <v>1</v>
      </c>
      <c r="L35" s="1">
        <v>10</v>
      </c>
      <c r="M35" s="1">
        <v>100</v>
      </c>
      <c r="N35" s="1">
        <v>40</v>
      </c>
      <c r="O35" s="1">
        <v>31</v>
      </c>
      <c r="P35" s="1">
        <f t="shared" si="4"/>
        <v>131</v>
      </c>
      <c r="Q35" s="2">
        <f t="shared" si="5"/>
        <v>17.099236641221374</v>
      </c>
      <c r="R35" s="1">
        <f t="shared" si="6"/>
        <v>0.31</v>
      </c>
      <c r="S35" s="1" t="b">
        <f t="shared" si="7"/>
        <v>0</v>
      </c>
      <c r="U35" s="1">
        <v>30</v>
      </c>
      <c r="V35" s="1">
        <v>100</v>
      </c>
      <c r="W35" s="1">
        <v>40</v>
      </c>
      <c r="X35" s="1">
        <v>31</v>
      </c>
      <c r="Y35" s="1">
        <f t="shared" si="8"/>
        <v>131</v>
      </c>
      <c r="Z35" s="2">
        <f t="shared" si="9"/>
        <v>32.36641221374046</v>
      </c>
      <c r="AA35" s="1">
        <f t="shared" si="10"/>
        <v>0.31</v>
      </c>
      <c r="AB35" s="1" t="b">
        <f t="shared" si="11"/>
        <v>1</v>
      </c>
    </row>
    <row r="36" spans="3:28" x14ac:dyDescent="0.3">
      <c r="C36" s="1">
        <v>20</v>
      </c>
      <c r="D36" s="1">
        <v>100</v>
      </c>
      <c r="E36" s="1">
        <v>40</v>
      </c>
      <c r="F36" s="1">
        <v>32</v>
      </c>
      <c r="G36" s="1">
        <f t="shared" si="12"/>
        <v>132</v>
      </c>
      <c r="H36" s="2">
        <f t="shared" si="13"/>
        <v>24.848484848484848</v>
      </c>
      <c r="I36" s="1">
        <f t="shared" si="14"/>
        <v>0.32</v>
      </c>
      <c r="J36" s="1" t="b">
        <f t="shared" si="15"/>
        <v>1</v>
      </c>
      <c r="L36" s="1">
        <v>10</v>
      </c>
      <c r="M36" s="1">
        <v>100</v>
      </c>
      <c r="N36" s="1">
        <v>40</v>
      </c>
      <c r="O36" s="1">
        <v>32</v>
      </c>
      <c r="P36" s="1">
        <f t="shared" si="4"/>
        <v>132</v>
      </c>
      <c r="Q36" s="2">
        <f t="shared" si="5"/>
        <v>17.272727272727273</v>
      </c>
      <c r="R36" s="1">
        <f t="shared" si="6"/>
        <v>0.32</v>
      </c>
      <c r="S36" s="1" t="b">
        <f t="shared" si="7"/>
        <v>0</v>
      </c>
      <c r="U36" s="1">
        <v>30</v>
      </c>
      <c r="V36" s="1">
        <v>100</v>
      </c>
      <c r="W36" s="1">
        <v>40</v>
      </c>
      <c r="X36" s="1">
        <v>32</v>
      </c>
      <c r="Y36" s="1">
        <f t="shared" si="8"/>
        <v>132</v>
      </c>
      <c r="Z36" s="2">
        <f t="shared" si="9"/>
        <v>32.424242424242422</v>
      </c>
      <c r="AA36" s="1">
        <f t="shared" si="10"/>
        <v>0.32</v>
      </c>
      <c r="AB36" s="1" t="b">
        <f t="shared" si="11"/>
        <v>1</v>
      </c>
    </row>
    <row r="37" spans="3:28" x14ac:dyDescent="0.3">
      <c r="C37" s="1">
        <v>20</v>
      </c>
      <c r="D37" s="1">
        <v>100</v>
      </c>
      <c r="E37" s="1">
        <v>40</v>
      </c>
      <c r="F37" s="1">
        <v>33</v>
      </c>
      <c r="G37" s="1">
        <f t="shared" si="12"/>
        <v>133</v>
      </c>
      <c r="H37" s="2">
        <f t="shared" si="13"/>
        <v>24.962406015037594</v>
      </c>
      <c r="I37" s="1">
        <f t="shared" si="14"/>
        <v>0.33</v>
      </c>
      <c r="J37" s="1" t="b">
        <f t="shared" si="15"/>
        <v>1</v>
      </c>
      <c r="L37" s="1">
        <v>10</v>
      </c>
      <c r="M37" s="1">
        <v>100</v>
      </c>
      <c r="N37" s="1">
        <v>40</v>
      </c>
      <c r="O37" s="1">
        <v>33</v>
      </c>
      <c r="P37" s="1">
        <f t="shared" si="4"/>
        <v>133</v>
      </c>
      <c r="Q37" s="2">
        <f t="shared" si="5"/>
        <v>17.443609022556391</v>
      </c>
      <c r="R37" s="1">
        <f t="shared" si="6"/>
        <v>0.33</v>
      </c>
      <c r="S37" s="1" t="b">
        <f t="shared" si="7"/>
        <v>0</v>
      </c>
      <c r="U37" s="1">
        <v>30</v>
      </c>
      <c r="V37" s="1">
        <v>100</v>
      </c>
      <c r="W37" s="1">
        <v>40</v>
      </c>
      <c r="X37" s="1">
        <v>33</v>
      </c>
      <c r="Y37" s="1">
        <f t="shared" si="8"/>
        <v>133</v>
      </c>
      <c r="Z37" s="2">
        <f t="shared" si="9"/>
        <v>32.481203007518801</v>
      </c>
      <c r="AA37" s="1">
        <f t="shared" si="10"/>
        <v>0.33</v>
      </c>
      <c r="AB37" s="1" t="b">
        <f t="shared" si="11"/>
        <v>1</v>
      </c>
    </row>
    <row r="38" spans="3:28" x14ac:dyDescent="0.3">
      <c r="C38" s="1">
        <v>20</v>
      </c>
      <c r="D38" s="1">
        <v>100</v>
      </c>
      <c r="E38" s="1">
        <v>40</v>
      </c>
      <c r="F38" s="1">
        <v>34</v>
      </c>
      <c r="G38" s="1">
        <f t="shared" si="12"/>
        <v>134</v>
      </c>
      <c r="H38" s="2">
        <f t="shared" si="13"/>
        <v>25.074626865671643</v>
      </c>
      <c r="I38" s="3">
        <f t="shared" si="14"/>
        <v>0.34</v>
      </c>
      <c r="J38" s="3" t="b">
        <f t="shared" si="15"/>
        <v>0</v>
      </c>
      <c r="L38" s="1">
        <v>10</v>
      </c>
      <c r="M38" s="1">
        <v>100</v>
      </c>
      <c r="N38" s="1">
        <v>40</v>
      </c>
      <c r="O38" s="1">
        <v>34</v>
      </c>
      <c r="P38" s="1">
        <f t="shared" si="4"/>
        <v>134</v>
      </c>
      <c r="Q38" s="2">
        <f t="shared" si="5"/>
        <v>17.611940298507463</v>
      </c>
      <c r="R38" s="1">
        <f t="shared" si="6"/>
        <v>0.34</v>
      </c>
      <c r="S38" s="1" t="b">
        <f t="shared" si="7"/>
        <v>0</v>
      </c>
      <c r="U38" s="1">
        <v>30</v>
      </c>
      <c r="V38" s="1">
        <v>100</v>
      </c>
      <c r="W38" s="1">
        <v>40</v>
      </c>
      <c r="X38" s="1">
        <v>34</v>
      </c>
      <c r="Y38" s="1">
        <f t="shared" si="8"/>
        <v>134</v>
      </c>
      <c r="Z38" s="2">
        <f t="shared" si="9"/>
        <v>32.537313432835823</v>
      </c>
      <c r="AA38" s="1">
        <f t="shared" si="10"/>
        <v>0.34</v>
      </c>
      <c r="AB38" s="1" t="b">
        <f t="shared" si="11"/>
        <v>1</v>
      </c>
    </row>
    <row r="39" spans="3:28" x14ac:dyDescent="0.3">
      <c r="C39" s="1">
        <v>20</v>
      </c>
      <c r="D39" s="1">
        <v>100</v>
      </c>
      <c r="E39" s="1">
        <v>40</v>
      </c>
      <c r="F39" s="1">
        <v>35</v>
      </c>
      <c r="G39" s="1">
        <f t="shared" si="12"/>
        <v>135</v>
      </c>
      <c r="H39" s="2">
        <f t="shared" si="13"/>
        <v>25.185185185185187</v>
      </c>
      <c r="I39" s="1">
        <f t="shared" si="14"/>
        <v>0.35</v>
      </c>
      <c r="J39" s="1" t="b">
        <f t="shared" si="15"/>
        <v>0</v>
      </c>
      <c r="L39" s="1">
        <v>10</v>
      </c>
      <c r="M39" s="1">
        <v>100</v>
      </c>
      <c r="N39" s="1">
        <v>40</v>
      </c>
      <c r="O39" s="1">
        <v>35</v>
      </c>
      <c r="P39" s="1">
        <f t="shared" si="4"/>
        <v>135</v>
      </c>
      <c r="Q39" s="2">
        <f t="shared" si="5"/>
        <v>17.777777777777779</v>
      </c>
      <c r="R39" s="1">
        <f t="shared" si="6"/>
        <v>0.35</v>
      </c>
      <c r="S39" s="1" t="b">
        <f t="shared" si="7"/>
        <v>0</v>
      </c>
      <c r="U39" s="1">
        <v>30</v>
      </c>
      <c r="V39" s="1">
        <v>100</v>
      </c>
      <c r="W39" s="1">
        <v>40</v>
      </c>
      <c r="X39" s="1">
        <v>35</v>
      </c>
      <c r="Y39" s="1">
        <f t="shared" si="8"/>
        <v>135</v>
      </c>
      <c r="Z39" s="2">
        <f t="shared" si="9"/>
        <v>32.592592592592595</v>
      </c>
      <c r="AA39" s="1">
        <f t="shared" si="10"/>
        <v>0.35</v>
      </c>
      <c r="AB39" s="1" t="b">
        <f t="shared" si="11"/>
        <v>1</v>
      </c>
    </row>
    <row r="40" spans="3:28" x14ac:dyDescent="0.3">
      <c r="C40" s="1">
        <v>20</v>
      </c>
      <c r="D40" s="1">
        <v>100</v>
      </c>
      <c r="E40" s="1">
        <v>40</v>
      </c>
      <c r="F40" s="1">
        <v>36</v>
      </c>
      <c r="G40" s="1">
        <f t="shared" si="12"/>
        <v>136</v>
      </c>
      <c r="H40" s="2">
        <f t="shared" si="13"/>
        <v>25.294117647058822</v>
      </c>
      <c r="I40" s="1">
        <f t="shared" si="14"/>
        <v>0.36</v>
      </c>
      <c r="J40" s="1" t="b">
        <f t="shared" si="15"/>
        <v>0</v>
      </c>
      <c r="L40" s="1">
        <v>10</v>
      </c>
      <c r="M40" s="1">
        <v>100</v>
      </c>
      <c r="N40" s="1">
        <v>40</v>
      </c>
      <c r="O40" s="1">
        <v>36</v>
      </c>
      <c r="P40" s="1">
        <f t="shared" si="4"/>
        <v>136</v>
      </c>
      <c r="Q40" s="2">
        <f t="shared" si="5"/>
        <v>17.941176470588236</v>
      </c>
      <c r="R40" s="1">
        <f t="shared" si="6"/>
        <v>0.36</v>
      </c>
      <c r="S40" s="1" t="b">
        <f t="shared" si="7"/>
        <v>0</v>
      </c>
      <c r="U40" s="1">
        <v>30</v>
      </c>
      <c r="V40" s="1">
        <v>100</v>
      </c>
      <c r="W40" s="1">
        <v>40</v>
      </c>
      <c r="X40" s="1">
        <v>36</v>
      </c>
      <c r="Y40" s="1">
        <f t="shared" si="8"/>
        <v>136</v>
      </c>
      <c r="Z40" s="2">
        <f t="shared" si="9"/>
        <v>32.647058823529413</v>
      </c>
      <c r="AA40" s="1">
        <f t="shared" si="10"/>
        <v>0.36</v>
      </c>
      <c r="AB40" s="1" t="b">
        <f t="shared" si="11"/>
        <v>1</v>
      </c>
    </row>
    <row r="41" spans="3:28" x14ac:dyDescent="0.3">
      <c r="C41" s="1">
        <v>20</v>
      </c>
      <c r="D41" s="1">
        <v>100</v>
      </c>
      <c r="E41" s="1">
        <v>40</v>
      </c>
      <c r="F41" s="1">
        <v>37</v>
      </c>
      <c r="G41" s="1">
        <f t="shared" si="12"/>
        <v>137</v>
      </c>
      <c r="H41" s="2">
        <f t="shared" si="13"/>
        <v>25.401459854014597</v>
      </c>
      <c r="I41" s="1">
        <f t="shared" si="14"/>
        <v>0.37</v>
      </c>
      <c r="J41" s="1" t="b">
        <f t="shared" si="15"/>
        <v>0</v>
      </c>
      <c r="L41" s="1">
        <v>10</v>
      </c>
      <c r="M41" s="1">
        <v>100</v>
      </c>
      <c r="N41" s="1">
        <v>40</v>
      </c>
      <c r="O41" s="1">
        <v>37</v>
      </c>
      <c r="P41" s="1">
        <f t="shared" si="4"/>
        <v>137</v>
      </c>
      <c r="Q41" s="2">
        <f t="shared" si="5"/>
        <v>18.102189781021899</v>
      </c>
      <c r="R41" s="1">
        <f t="shared" si="6"/>
        <v>0.37</v>
      </c>
      <c r="S41" s="1" t="b">
        <f t="shared" si="7"/>
        <v>0</v>
      </c>
      <c r="U41" s="1">
        <v>30</v>
      </c>
      <c r="V41" s="1">
        <v>100</v>
      </c>
      <c r="W41" s="1">
        <v>40</v>
      </c>
      <c r="X41" s="1">
        <v>37</v>
      </c>
      <c r="Y41" s="1">
        <f t="shared" si="8"/>
        <v>137</v>
      </c>
      <c r="Z41" s="2">
        <f t="shared" si="9"/>
        <v>32.700729927007302</v>
      </c>
      <c r="AA41" s="1">
        <f t="shared" si="10"/>
        <v>0.37</v>
      </c>
      <c r="AB41" s="1" t="b">
        <f t="shared" si="11"/>
        <v>1</v>
      </c>
    </row>
    <row r="42" spans="3:28" x14ac:dyDescent="0.3">
      <c r="C42" s="1">
        <v>20</v>
      </c>
      <c r="D42" s="1">
        <v>100</v>
      </c>
      <c r="E42" s="1">
        <v>40</v>
      </c>
      <c r="F42" s="1">
        <v>38</v>
      </c>
      <c r="G42" s="1">
        <f t="shared" si="12"/>
        <v>138</v>
      </c>
      <c r="H42" s="2">
        <f t="shared" si="13"/>
        <v>25.507246376811594</v>
      </c>
      <c r="I42" s="1">
        <f t="shared" si="14"/>
        <v>0.38</v>
      </c>
      <c r="J42" s="1" t="b">
        <f t="shared" si="15"/>
        <v>0</v>
      </c>
      <c r="L42" s="1">
        <v>10</v>
      </c>
      <c r="M42" s="1">
        <v>100</v>
      </c>
      <c r="N42" s="1">
        <v>40</v>
      </c>
      <c r="O42" s="1">
        <v>38</v>
      </c>
      <c r="P42" s="1">
        <f t="shared" si="4"/>
        <v>138</v>
      </c>
      <c r="Q42" s="2">
        <f t="shared" si="5"/>
        <v>18.260869565217391</v>
      </c>
      <c r="R42" s="1">
        <f t="shared" si="6"/>
        <v>0.38</v>
      </c>
      <c r="S42" s="1" t="b">
        <f t="shared" si="7"/>
        <v>0</v>
      </c>
      <c r="U42" s="1">
        <v>30</v>
      </c>
      <c r="V42" s="1">
        <v>100</v>
      </c>
      <c r="W42" s="1">
        <v>40</v>
      </c>
      <c r="X42" s="1">
        <v>38</v>
      </c>
      <c r="Y42" s="1">
        <f t="shared" si="8"/>
        <v>138</v>
      </c>
      <c r="Z42" s="2">
        <f t="shared" si="9"/>
        <v>32.753623188405797</v>
      </c>
      <c r="AA42" s="1">
        <f t="shared" si="10"/>
        <v>0.38</v>
      </c>
      <c r="AB42" s="1" t="b">
        <f t="shared" si="11"/>
        <v>1</v>
      </c>
    </row>
    <row r="43" spans="3:28" x14ac:dyDescent="0.3">
      <c r="C43" s="1">
        <v>20</v>
      </c>
      <c r="D43" s="1">
        <v>100</v>
      </c>
      <c r="E43" s="1">
        <v>40</v>
      </c>
      <c r="F43" s="1">
        <v>39</v>
      </c>
      <c r="G43" s="1">
        <f t="shared" ref="G43:G47" si="16">+F43+D43</f>
        <v>139</v>
      </c>
      <c r="H43" s="2">
        <f t="shared" ref="H43:H47" si="17">(C43*D43+E43*F43)/G43</f>
        <v>25.611510791366907</v>
      </c>
      <c r="I43" s="1">
        <f t="shared" ref="I43:I47" si="18">F43/D43</f>
        <v>0.39</v>
      </c>
      <c r="J43" s="1" t="b">
        <f t="shared" ref="J43:J47" si="19">(H43-C43)&lt;5</f>
        <v>0</v>
      </c>
      <c r="L43" s="1">
        <v>10</v>
      </c>
      <c r="M43" s="1">
        <v>100</v>
      </c>
      <c r="N43" s="1">
        <v>40</v>
      </c>
      <c r="O43" s="1">
        <v>39</v>
      </c>
      <c r="P43" s="1">
        <f t="shared" si="4"/>
        <v>139</v>
      </c>
      <c r="Q43" s="2">
        <f t="shared" si="5"/>
        <v>18.417266187050359</v>
      </c>
      <c r="R43" s="1">
        <f t="shared" si="6"/>
        <v>0.39</v>
      </c>
      <c r="S43" s="1" t="b">
        <f t="shared" si="7"/>
        <v>0</v>
      </c>
      <c r="U43" s="1">
        <v>30</v>
      </c>
      <c r="V43" s="1">
        <v>100</v>
      </c>
      <c r="W43" s="1">
        <v>40</v>
      </c>
      <c r="X43" s="1">
        <v>39</v>
      </c>
      <c r="Y43" s="1">
        <f t="shared" si="8"/>
        <v>139</v>
      </c>
      <c r="Z43" s="2">
        <f t="shared" si="9"/>
        <v>32.805755395683455</v>
      </c>
      <c r="AA43" s="1">
        <f t="shared" si="10"/>
        <v>0.39</v>
      </c>
      <c r="AB43" s="1" t="b">
        <f t="shared" si="11"/>
        <v>1</v>
      </c>
    </row>
    <row r="44" spans="3:28" x14ac:dyDescent="0.3">
      <c r="C44" s="1">
        <v>20</v>
      </c>
      <c r="D44" s="1">
        <v>100</v>
      </c>
      <c r="E44" s="1">
        <v>40</v>
      </c>
      <c r="F44" s="1">
        <v>40</v>
      </c>
      <c r="G44" s="1">
        <f t="shared" si="16"/>
        <v>140</v>
      </c>
      <c r="H44" s="2">
        <f t="shared" si="17"/>
        <v>25.714285714285715</v>
      </c>
      <c r="I44" s="1">
        <f t="shared" si="18"/>
        <v>0.4</v>
      </c>
      <c r="J44" s="1" t="b">
        <f t="shared" si="19"/>
        <v>0</v>
      </c>
      <c r="L44" s="1">
        <v>10</v>
      </c>
      <c r="M44" s="1">
        <v>100</v>
      </c>
      <c r="N44" s="1">
        <v>40</v>
      </c>
      <c r="O44" s="1">
        <v>40</v>
      </c>
      <c r="P44" s="1">
        <f t="shared" si="4"/>
        <v>140</v>
      </c>
      <c r="Q44" s="2">
        <f t="shared" si="5"/>
        <v>18.571428571428573</v>
      </c>
      <c r="R44" s="1">
        <f t="shared" si="6"/>
        <v>0.4</v>
      </c>
      <c r="S44" s="1" t="b">
        <f t="shared" si="7"/>
        <v>0</v>
      </c>
      <c r="U44" s="1">
        <v>30</v>
      </c>
      <c r="V44" s="1">
        <v>100</v>
      </c>
      <c r="W44" s="1">
        <v>40</v>
      </c>
      <c r="X44" s="1">
        <v>40</v>
      </c>
      <c r="Y44" s="1">
        <f t="shared" si="8"/>
        <v>140</v>
      </c>
      <c r="Z44" s="2">
        <f t="shared" si="9"/>
        <v>32.857142857142854</v>
      </c>
      <c r="AA44" s="1">
        <f t="shared" si="10"/>
        <v>0.4</v>
      </c>
      <c r="AB44" s="1" t="b">
        <f t="shared" si="11"/>
        <v>1</v>
      </c>
    </row>
    <row r="45" spans="3:28" x14ac:dyDescent="0.3">
      <c r="C45" s="1">
        <v>20</v>
      </c>
      <c r="D45" s="1">
        <v>100</v>
      </c>
      <c r="E45" s="1">
        <v>40</v>
      </c>
      <c r="F45" s="1">
        <v>41</v>
      </c>
      <c r="G45" s="1">
        <f t="shared" si="16"/>
        <v>141</v>
      </c>
      <c r="H45" s="2">
        <f t="shared" si="17"/>
        <v>25.815602836879432</v>
      </c>
      <c r="I45" s="1">
        <f t="shared" si="18"/>
        <v>0.41</v>
      </c>
      <c r="J45" s="1" t="b">
        <f t="shared" si="19"/>
        <v>0</v>
      </c>
      <c r="L45" s="1">
        <v>10</v>
      </c>
      <c r="M45" s="1">
        <v>100</v>
      </c>
      <c r="N45" s="1">
        <v>40</v>
      </c>
      <c r="O45" s="1">
        <v>41</v>
      </c>
      <c r="P45" s="1">
        <f t="shared" si="4"/>
        <v>141</v>
      </c>
      <c r="Q45" s="2">
        <f t="shared" si="5"/>
        <v>18.723404255319149</v>
      </c>
      <c r="R45" s="1">
        <f t="shared" si="6"/>
        <v>0.41</v>
      </c>
      <c r="S45" s="1" t="b">
        <f t="shared" si="7"/>
        <v>0</v>
      </c>
      <c r="U45" s="1">
        <v>30</v>
      </c>
      <c r="V45" s="1">
        <v>100</v>
      </c>
      <c r="W45" s="1">
        <v>40</v>
      </c>
      <c r="X45" s="1">
        <v>41</v>
      </c>
      <c r="Y45" s="1">
        <f t="shared" si="8"/>
        <v>141</v>
      </c>
      <c r="Z45" s="2">
        <f t="shared" si="9"/>
        <v>32.907801418439718</v>
      </c>
      <c r="AA45" s="1">
        <f t="shared" si="10"/>
        <v>0.41</v>
      </c>
      <c r="AB45" s="1" t="b">
        <f t="shared" si="11"/>
        <v>1</v>
      </c>
    </row>
    <row r="46" spans="3:28" x14ac:dyDescent="0.3">
      <c r="C46" s="1">
        <v>20</v>
      </c>
      <c r="D46" s="1">
        <v>100</v>
      </c>
      <c r="E46" s="1">
        <v>40</v>
      </c>
      <c r="F46" s="1">
        <v>42</v>
      </c>
      <c r="G46" s="1">
        <f t="shared" si="16"/>
        <v>142</v>
      </c>
      <c r="H46" s="2">
        <f t="shared" si="17"/>
        <v>25.91549295774648</v>
      </c>
      <c r="I46" s="1">
        <f t="shared" si="18"/>
        <v>0.42</v>
      </c>
      <c r="J46" s="1" t="b">
        <f t="shared" si="19"/>
        <v>0</v>
      </c>
      <c r="L46" s="1">
        <v>10</v>
      </c>
      <c r="M46" s="1">
        <v>100</v>
      </c>
      <c r="N46" s="1">
        <v>40</v>
      </c>
      <c r="O46" s="1">
        <v>42</v>
      </c>
      <c r="P46" s="1">
        <f t="shared" si="4"/>
        <v>142</v>
      </c>
      <c r="Q46" s="2">
        <f t="shared" si="5"/>
        <v>18.87323943661972</v>
      </c>
      <c r="R46" s="1">
        <f t="shared" si="6"/>
        <v>0.42</v>
      </c>
      <c r="S46" s="1" t="b">
        <f t="shared" si="7"/>
        <v>0</v>
      </c>
      <c r="U46" s="1">
        <v>30</v>
      </c>
      <c r="V46" s="1">
        <v>100</v>
      </c>
      <c r="W46" s="1">
        <v>40</v>
      </c>
      <c r="X46" s="1">
        <v>42</v>
      </c>
      <c r="Y46" s="1">
        <f t="shared" si="8"/>
        <v>142</v>
      </c>
      <c r="Z46" s="2">
        <f t="shared" si="9"/>
        <v>32.95774647887324</v>
      </c>
      <c r="AA46" s="1">
        <f t="shared" si="10"/>
        <v>0.42</v>
      </c>
      <c r="AB46" s="1" t="b">
        <f t="shared" si="11"/>
        <v>1</v>
      </c>
    </row>
    <row r="47" spans="3:28" x14ac:dyDescent="0.3">
      <c r="C47" s="1">
        <v>20</v>
      </c>
      <c r="D47" s="1">
        <v>100</v>
      </c>
      <c r="E47" s="1">
        <v>40</v>
      </c>
      <c r="F47" s="1">
        <v>43</v>
      </c>
      <c r="G47" s="1">
        <f t="shared" si="16"/>
        <v>143</v>
      </c>
      <c r="H47" s="2">
        <f t="shared" si="17"/>
        <v>26.013986013986013</v>
      </c>
      <c r="I47" s="1">
        <f t="shared" si="18"/>
        <v>0.43</v>
      </c>
      <c r="J47" s="1" t="b">
        <f t="shared" si="19"/>
        <v>0</v>
      </c>
      <c r="L47" s="1">
        <v>10</v>
      </c>
      <c r="M47" s="1">
        <v>100</v>
      </c>
      <c r="N47" s="1">
        <v>40</v>
      </c>
      <c r="O47" s="1">
        <v>43</v>
      </c>
      <c r="P47" s="1">
        <f t="shared" si="4"/>
        <v>143</v>
      </c>
      <c r="Q47" s="2">
        <f t="shared" si="5"/>
        <v>19.02097902097902</v>
      </c>
      <c r="R47" s="1">
        <f t="shared" si="6"/>
        <v>0.43</v>
      </c>
      <c r="S47" s="1" t="b">
        <f t="shared" si="7"/>
        <v>0</v>
      </c>
      <c r="U47" s="1">
        <v>30</v>
      </c>
      <c r="V47" s="1">
        <v>100</v>
      </c>
      <c r="W47" s="1">
        <v>40</v>
      </c>
      <c r="X47" s="1">
        <v>43</v>
      </c>
      <c r="Y47" s="1">
        <f t="shared" si="8"/>
        <v>143</v>
      </c>
      <c r="Z47" s="2">
        <f t="shared" si="9"/>
        <v>33.006993006993007</v>
      </c>
      <c r="AA47" s="1">
        <f t="shared" si="10"/>
        <v>0.43</v>
      </c>
      <c r="AB47" s="1" t="b">
        <f t="shared" si="11"/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50343-E502-41F8-BBA8-D81B857FF3AF}">
  <dimension ref="C2:AB47"/>
  <sheetViews>
    <sheetView workbookViewId="0">
      <selection activeCell="N29" sqref="N29"/>
    </sheetView>
  </sheetViews>
  <sheetFormatPr baseColWidth="10" defaultRowHeight="14.4" x14ac:dyDescent="0.3"/>
  <sheetData>
    <row r="2" spans="3:28" x14ac:dyDescent="0.3">
      <c r="C2" s="1" t="s">
        <v>10</v>
      </c>
      <c r="D2" s="1"/>
      <c r="E2" s="1"/>
      <c r="F2" s="1"/>
      <c r="G2" s="1"/>
      <c r="H2" s="1"/>
      <c r="I2" s="1"/>
      <c r="J2" s="1"/>
      <c r="L2" s="1" t="s">
        <v>11</v>
      </c>
      <c r="M2" s="1"/>
      <c r="N2" s="1"/>
      <c r="O2" s="1"/>
      <c r="P2" s="1"/>
      <c r="Q2" s="1"/>
      <c r="R2" s="1"/>
      <c r="S2" s="1"/>
      <c r="U2" s="1" t="s">
        <v>12</v>
      </c>
      <c r="V2" s="1"/>
      <c r="W2" s="1"/>
      <c r="X2" s="1"/>
      <c r="Y2" s="1"/>
      <c r="Z2" s="1"/>
      <c r="AA2" s="1"/>
      <c r="AB2" s="1"/>
    </row>
    <row r="3" spans="3:28" x14ac:dyDescent="0.3">
      <c r="C3" s="1" t="s">
        <v>7</v>
      </c>
      <c r="D3" s="1" t="s">
        <v>7</v>
      </c>
      <c r="E3" s="1" t="s">
        <v>8</v>
      </c>
      <c r="F3" s="1" t="s">
        <v>8</v>
      </c>
      <c r="G3" s="1"/>
      <c r="H3" s="1"/>
      <c r="I3" s="1"/>
      <c r="J3" s="1"/>
      <c r="L3" s="1" t="s">
        <v>7</v>
      </c>
      <c r="M3" s="1" t="s">
        <v>7</v>
      </c>
      <c r="N3" s="1" t="s">
        <v>8</v>
      </c>
      <c r="O3" s="1" t="s">
        <v>8</v>
      </c>
      <c r="P3" s="1"/>
      <c r="Q3" s="1"/>
      <c r="R3" s="1"/>
      <c r="S3" s="1"/>
      <c r="U3" s="1" t="s">
        <v>7</v>
      </c>
      <c r="V3" s="1" t="s">
        <v>7</v>
      </c>
      <c r="W3" s="1" t="s">
        <v>8</v>
      </c>
      <c r="X3" s="1" t="s">
        <v>8</v>
      </c>
      <c r="Y3" s="1"/>
      <c r="Z3" s="1"/>
      <c r="AA3" s="1"/>
      <c r="AB3" s="1"/>
    </row>
    <row r="4" spans="3:28" x14ac:dyDescent="0.3">
      <c r="C4" s="1" t="s">
        <v>0</v>
      </c>
      <c r="D4" s="1" t="s">
        <v>1</v>
      </c>
      <c r="E4" s="1" t="s">
        <v>3</v>
      </c>
      <c r="F4" s="1" t="s">
        <v>2</v>
      </c>
      <c r="G4" s="1" t="s">
        <v>4</v>
      </c>
      <c r="H4" s="1" t="s">
        <v>5</v>
      </c>
      <c r="I4" s="1" t="s">
        <v>6</v>
      </c>
      <c r="J4" s="1" t="s">
        <v>9</v>
      </c>
      <c r="L4" s="1" t="s">
        <v>0</v>
      </c>
      <c r="M4" s="1" t="s">
        <v>1</v>
      </c>
      <c r="N4" s="1" t="s">
        <v>3</v>
      </c>
      <c r="O4" s="1" t="s">
        <v>2</v>
      </c>
      <c r="P4" s="1" t="s">
        <v>4</v>
      </c>
      <c r="Q4" s="1" t="s">
        <v>5</v>
      </c>
      <c r="R4" s="1" t="s">
        <v>6</v>
      </c>
      <c r="S4" s="1" t="s">
        <v>9</v>
      </c>
      <c r="U4" s="1" t="s">
        <v>0</v>
      </c>
      <c r="V4" s="1" t="s">
        <v>1</v>
      </c>
      <c r="W4" s="1" t="s">
        <v>3</v>
      </c>
      <c r="X4" s="1" t="s">
        <v>2</v>
      </c>
      <c r="Y4" s="1" t="s">
        <v>4</v>
      </c>
      <c r="Z4" s="1" t="s">
        <v>5</v>
      </c>
      <c r="AA4" s="1" t="s">
        <v>6</v>
      </c>
      <c r="AB4" s="1" t="s">
        <v>9</v>
      </c>
    </row>
    <row r="5" spans="3:28" x14ac:dyDescent="0.3">
      <c r="C5" s="1">
        <v>20</v>
      </c>
      <c r="D5" s="1">
        <v>1000</v>
      </c>
      <c r="E5" s="1">
        <v>40</v>
      </c>
      <c r="F5" s="1">
        <v>1</v>
      </c>
      <c r="G5" s="1">
        <f>+F5+D5</f>
        <v>1001</v>
      </c>
      <c r="H5" s="2">
        <f>(C5*D5+E5*F5)/G5</f>
        <v>20.019980019980022</v>
      </c>
      <c r="I5" s="1">
        <f>F5/D5</f>
        <v>1E-3</v>
      </c>
      <c r="J5" s="1" t="b">
        <f>(H5-C5)&lt;5</f>
        <v>1</v>
      </c>
      <c r="L5" s="1">
        <v>10</v>
      </c>
      <c r="M5" s="1">
        <v>1000</v>
      </c>
      <c r="N5" s="1">
        <v>40</v>
      </c>
      <c r="O5" s="1">
        <v>1</v>
      </c>
      <c r="P5" s="1">
        <f>+O5+M5</f>
        <v>1001</v>
      </c>
      <c r="Q5" s="2">
        <f>(L5*M5+N5*O5)/P5</f>
        <v>10.029970029970031</v>
      </c>
      <c r="R5" s="1">
        <f>O5/M5</f>
        <v>1E-3</v>
      </c>
      <c r="S5" s="1" t="b">
        <f>(Q5-L5)&lt;5</f>
        <v>1</v>
      </c>
      <c r="U5" s="1">
        <v>30</v>
      </c>
      <c r="V5" s="1">
        <v>1000</v>
      </c>
      <c r="W5" s="1">
        <v>40</v>
      </c>
      <c r="X5" s="1">
        <v>1</v>
      </c>
      <c r="Y5" s="1">
        <f>+X5+V5</f>
        <v>1001</v>
      </c>
      <c r="Z5" s="2">
        <f>(U5*V5+W5*X5)/Y5</f>
        <v>30.009990009990009</v>
      </c>
      <c r="AA5" s="1">
        <f>X5/V5</f>
        <v>1E-3</v>
      </c>
      <c r="AB5" s="1" t="b">
        <f>(Z5-U5)&lt;5</f>
        <v>1</v>
      </c>
    </row>
    <row r="6" spans="3:28" x14ac:dyDescent="0.3">
      <c r="C6" s="1">
        <v>20</v>
      </c>
      <c r="D6" s="1">
        <v>1000</v>
      </c>
      <c r="E6" s="1">
        <v>40</v>
      </c>
      <c r="F6" s="1">
        <v>2</v>
      </c>
      <c r="G6" s="1">
        <f t="shared" ref="G6:G47" si="0">+F6+D6</f>
        <v>1002</v>
      </c>
      <c r="H6" s="2">
        <f t="shared" ref="H6:H47" si="1">(C6*D6+E6*F6)/G6</f>
        <v>20.039920159680637</v>
      </c>
      <c r="I6" s="1">
        <f t="shared" ref="I6:I47" si="2">F6/D6</f>
        <v>2E-3</v>
      </c>
      <c r="J6" s="1" t="b">
        <f t="shared" ref="J6:J47" si="3">(H6-C6)&lt;5</f>
        <v>1</v>
      </c>
      <c r="L6" s="1">
        <v>10</v>
      </c>
      <c r="M6" s="1">
        <v>1000</v>
      </c>
      <c r="N6" s="1">
        <v>40</v>
      </c>
      <c r="O6" s="1">
        <v>2</v>
      </c>
      <c r="P6" s="1">
        <f t="shared" ref="P6:P47" si="4">+O6+M6</f>
        <v>1002</v>
      </c>
      <c r="Q6" s="2">
        <f t="shared" ref="Q6:Q47" si="5">(L6*M6+N6*O6)/P6</f>
        <v>10.059880239520957</v>
      </c>
      <c r="R6" s="1">
        <f t="shared" ref="R6:R47" si="6">O6/M6</f>
        <v>2E-3</v>
      </c>
      <c r="S6" s="1" t="b">
        <f t="shared" ref="S6:S47" si="7">(Q6-L6)&lt;5</f>
        <v>1</v>
      </c>
      <c r="U6" s="1">
        <v>30</v>
      </c>
      <c r="V6" s="1">
        <v>1000</v>
      </c>
      <c r="W6" s="1">
        <v>40</v>
      </c>
      <c r="X6" s="1">
        <v>2</v>
      </c>
      <c r="Y6" s="1">
        <f t="shared" ref="Y6:Y47" si="8">+X6+V6</f>
        <v>1002</v>
      </c>
      <c r="Z6" s="2">
        <f t="shared" ref="Z6:Z47" si="9">(U6*V6+W6*X6)/Y6</f>
        <v>30.01996007984032</v>
      </c>
      <c r="AA6" s="1">
        <f t="shared" ref="AA6:AA47" si="10">X6/V6</f>
        <v>2E-3</v>
      </c>
      <c r="AB6" s="1" t="b">
        <f t="shared" ref="AB6:AB47" si="11">(Z6-U6)&lt;5</f>
        <v>1</v>
      </c>
    </row>
    <row r="7" spans="3:28" x14ac:dyDescent="0.3">
      <c r="C7" s="1">
        <v>20</v>
      </c>
      <c r="D7" s="1">
        <v>1000</v>
      </c>
      <c r="E7" s="1">
        <v>40</v>
      </c>
      <c r="F7" s="1">
        <v>3</v>
      </c>
      <c r="G7" s="1">
        <f t="shared" si="0"/>
        <v>1003</v>
      </c>
      <c r="H7" s="2">
        <f t="shared" si="1"/>
        <v>20.059820538384844</v>
      </c>
      <c r="I7" s="1">
        <f t="shared" si="2"/>
        <v>3.0000000000000001E-3</v>
      </c>
      <c r="J7" s="1" t="b">
        <f t="shared" si="3"/>
        <v>1</v>
      </c>
      <c r="L7" s="1">
        <v>10</v>
      </c>
      <c r="M7" s="1">
        <v>1000</v>
      </c>
      <c r="N7" s="1">
        <v>40</v>
      </c>
      <c r="O7" s="1">
        <v>3</v>
      </c>
      <c r="P7" s="1">
        <f t="shared" si="4"/>
        <v>1003</v>
      </c>
      <c r="Q7" s="2">
        <f t="shared" si="5"/>
        <v>10.089730807577268</v>
      </c>
      <c r="R7" s="1">
        <f t="shared" si="6"/>
        <v>3.0000000000000001E-3</v>
      </c>
      <c r="S7" s="1" t="b">
        <f t="shared" si="7"/>
        <v>1</v>
      </c>
      <c r="U7" s="1">
        <v>30</v>
      </c>
      <c r="V7" s="1">
        <v>1000</v>
      </c>
      <c r="W7" s="1">
        <v>40</v>
      </c>
      <c r="X7" s="1">
        <v>3</v>
      </c>
      <c r="Y7" s="1">
        <f t="shared" si="8"/>
        <v>1003</v>
      </c>
      <c r="Z7" s="2">
        <f t="shared" si="9"/>
        <v>30.029910269192424</v>
      </c>
      <c r="AA7" s="1">
        <f t="shared" si="10"/>
        <v>3.0000000000000001E-3</v>
      </c>
      <c r="AB7" s="1" t="b">
        <f t="shared" si="11"/>
        <v>1</v>
      </c>
    </row>
    <row r="8" spans="3:28" x14ac:dyDescent="0.3">
      <c r="C8" s="1">
        <v>20</v>
      </c>
      <c r="D8" s="1">
        <v>1000</v>
      </c>
      <c r="E8" s="1">
        <v>40</v>
      </c>
      <c r="F8" s="1">
        <v>4</v>
      </c>
      <c r="G8" s="1">
        <f t="shared" si="0"/>
        <v>1004</v>
      </c>
      <c r="H8" s="2">
        <f t="shared" si="1"/>
        <v>20.079681274900398</v>
      </c>
      <c r="I8" s="1">
        <f t="shared" si="2"/>
        <v>4.0000000000000001E-3</v>
      </c>
      <c r="J8" s="1" t="b">
        <f t="shared" si="3"/>
        <v>1</v>
      </c>
      <c r="L8" s="1">
        <v>10</v>
      </c>
      <c r="M8" s="1">
        <v>1000</v>
      </c>
      <c r="N8" s="1">
        <v>40</v>
      </c>
      <c r="O8" s="1">
        <v>4</v>
      </c>
      <c r="P8" s="1">
        <f t="shared" si="4"/>
        <v>1004</v>
      </c>
      <c r="Q8" s="2">
        <f t="shared" si="5"/>
        <v>10.119521912350598</v>
      </c>
      <c r="R8" s="1">
        <f t="shared" si="6"/>
        <v>4.0000000000000001E-3</v>
      </c>
      <c r="S8" s="1" t="b">
        <f t="shared" si="7"/>
        <v>1</v>
      </c>
      <c r="U8" s="1">
        <v>30</v>
      </c>
      <c r="V8" s="1">
        <v>1000</v>
      </c>
      <c r="W8" s="1">
        <v>40</v>
      </c>
      <c r="X8" s="1">
        <v>4</v>
      </c>
      <c r="Y8" s="1">
        <f t="shared" si="8"/>
        <v>1004</v>
      </c>
      <c r="Z8" s="2">
        <f t="shared" si="9"/>
        <v>30.039840637450201</v>
      </c>
      <c r="AA8" s="1">
        <f t="shared" si="10"/>
        <v>4.0000000000000001E-3</v>
      </c>
      <c r="AB8" s="1" t="b">
        <f t="shared" si="11"/>
        <v>1</v>
      </c>
    </row>
    <row r="9" spans="3:28" x14ac:dyDescent="0.3">
      <c r="C9" s="1">
        <v>20</v>
      </c>
      <c r="D9" s="1">
        <v>1000</v>
      </c>
      <c r="E9" s="1">
        <v>40</v>
      </c>
      <c r="F9" s="1">
        <v>5</v>
      </c>
      <c r="G9" s="1">
        <f t="shared" si="0"/>
        <v>1005</v>
      </c>
      <c r="H9" s="2">
        <f t="shared" si="1"/>
        <v>20.099502487562191</v>
      </c>
      <c r="I9" s="1">
        <f t="shared" si="2"/>
        <v>5.0000000000000001E-3</v>
      </c>
      <c r="J9" s="1" t="b">
        <f t="shared" si="3"/>
        <v>1</v>
      </c>
      <c r="L9" s="1">
        <v>10</v>
      </c>
      <c r="M9" s="1">
        <v>1000</v>
      </c>
      <c r="N9" s="1">
        <v>40</v>
      </c>
      <c r="O9" s="1">
        <v>5</v>
      </c>
      <c r="P9" s="1">
        <f t="shared" si="4"/>
        <v>1005</v>
      </c>
      <c r="Q9" s="2">
        <f t="shared" si="5"/>
        <v>10.149253731343284</v>
      </c>
      <c r="R9" s="1">
        <f t="shared" si="6"/>
        <v>5.0000000000000001E-3</v>
      </c>
      <c r="S9" s="1" t="b">
        <f t="shared" si="7"/>
        <v>1</v>
      </c>
      <c r="U9" s="1">
        <v>30</v>
      </c>
      <c r="V9" s="1">
        <v>1000</v>
      </c>
      <c r="W9" s="1">
        <v>40</v>
      </c>
      <c r="X9" s="1">
        <v>5</v>
      </c>
      <c r="Y9" s="1">
        <f t="shared" si="8"/>
        <v>1005</v>
      </c>
      <c r="Z9" s="2">
        <f t="shared" si="9"/>
        <v>30.049751243781095</v>
      </c>
      <c r="AA9" s="1">
        <f t="shared" si="10"/>
        <v>5.0000000000000001E-3</v>
      </c>
      <c r="AB9" s="1" t="b">
        <f t="shared" si="11"/>
        <v>1</v>
      </c>
    </row>
    <row r="10" spans="3:28" x14ac:dyDescent="0.3">
      <c r="C10" s="1">
        <v>20</v>
      </c>
      <c r="D10" s="1">
        <v>1000</v>
      </c>
      <c r="E10" s="1">
        <v>40</v>
      </c>
      <c r="F10" s="1">
        <v>6</v>
      </c>
      <c r="G10" s="1">
        <f t="shared" si="0"/>
        <v>1006</v>
      </c>
      <c r="H10" s="2">
        <f t="shared" si="1"/>
        <v>20.119284294234593</v>
      </c>
      <c r="I10" s="1">
        <f t="shared" si="2"/>
        <v>6.0000000000000001E-3</v>
      </c>
      <c r="J10" s="1" t="b">
        <f t="shared" si="3"/>
        <v>1</v>
      </c>
      <c r="L10" s="1">
        <v>10</v>
      </c>
      <c r="M10" s="1">
        <v>1000</v>
      </c>
      <c r="N10" s="1">
        <v>40</v>
      </c>
      <c r="O10" s="1">
        <v>6</v>
      </c>
      <c r="P10" s="1">
        <f t="shared" si="4"/>
        <v>1006</v>
      </c>
      <c r="Q10" s="2">
        <f t="shared" si="5"/>
        <v>10.178926441351889</v>
      </c>
      <c r="R10" s="1">
        <f t="shared" si="6"/>
        <v>6.0000000000000001E-3</v>
      </c>
      <c r="S10" s="1" t="b">
        <f t="shared" si="7"/>
        <v>1</v>
      </c>
      <c r="U10" s="1">
        <v>30</v>
      </c>
      <c r="V10" s="1">
        <v>1000</v>
      </c>
      <c r="W10" s="1">
        <v>40</v>
      </c>
      <c r="X10" s="1">
        <v>6</v>
      </c>
      <c r="Y10" s="1">
        <f t="shared" si="8"/>
        <v>1006</v>
      </c>
      <c r="Z10" s="2">
        <f t="shared" si="9"/>
        <v>30.059642147117295</v>
      </c>
      <c r="AA10" s="1">
        <f t="shared" si="10"/>
        <v>6.0000000000000001E-3</v>
      </c>
      <c r="AB10" s="1" t="b">
        <f t="shared" si="11"/>
        <v>1</v>
      </c>
    </row>
    <row r="11" spans="3:28" x14ac:dyDescent="0.3">
      <c r="C11" s="1">
        <v>20</v>
      </c>
      <c r="D11" s="1">
        <v>1000</v>
      </c>
      <c r="E11" s="1">
        <v>40</v>
      </c>
      <c r="F11" s="1">
        <v>7</v>
      </c>
      <c r="G11" s="1">
        <f t="shared" si="0"/>
        <v>1007</v>
      </c>
      <c r="H11" s="2">
        <f t="shared" si="1"/>
        <v>20.139026812313805</v>
      </c>
      <c r="I11" s="1">
        <f t="shared" si="2"/>
        <v>7.0000000000000001E-3</v>
      </c>
      <c r="J11" s="1" t="b">
        <f t="shared" si="3"/>
        <v>1</v>
      </c>
      <c r="L11" s="1">
        <v>10</v>
      </c>
      <c r="M11" s="1">
        <v>1000</v>
      </c>
      <c r="N11" s="1">
        <v>40</v>
      </c>
      <c r="O11" s="1">
        <v>7</v>
      </c>
      <c r="P11" s="1">
        <f t="shared" si="4"/>
        <v>1007</v>
      </c>
      <c r="Q11" s="2">
        <f t="shared" si="5"/>
        <v>10.208540218470706</v>
      </c>
      <c r="R11" s="1">
        <f t="shared" si="6"/>
        <v>7.0000000000000001E-3</v>
      </c>
      <c r="S11" s="1" t="b">
        <f t="shared" si="7"/>
        <v>1</v>
      </c>
      <c r="U11" s="1">
        <v>30</v>
      </c>
      <c r="V11" s="1">
        <v>1000</v>
      </c>
      <c r="W11" s="1">
        <v>40</v>
      </c>
      <c r="X11" s="1">
        <v>7</v>
      </c>
      <c r="Y11" s="1">
        <f t="shared" si="8"/>
        <v>1007</v>
      </c>
      <c r="Z11" s="2">
        <f t="shared" si="9"/>
        <v>30.069513406156901</v>
      </c>
      <c r="AA11" s="1">
        <f t="shared" si="10"/>
        <v>7.0000000000000001E-3</v>
      </c>
      <c r="AB11" s="1" t="b">
        <f t="shared" si="11"/>
        <v>1</v>
      </c>
    </row>
    <row r="12" spans="3:28" x14ac:dyDescent="0.3">
      <c r="C12" s="1">
        <v>20</v>
      </c>
      <c r="D12" s="1">
        <v>1000</v>
      </c>
      <c r="E12" s="1">
        <v>40</v>
      </c>
      <c r="F12" s="1">
        <v>8</v>
      </c>
      <c r="G12" s="1">
        <f t="shared" si="0"/>
        <v>1008</v>
      </c>
      <c r="H12" s="2">
        <f t="shared" si="1"/>
        <v>20.158730158730158</v>
      </c>
      <c r="I12" s="1">
        <f t="shared" si="2"/>
        <v>8.0000000000000002E-3</v>
      </c>
      <c r="J12" s="1" t="b">
        <f t="shared" si="3"/>
        <v>1</v>
      </c>
      <c r="L12" s="1">
        <v>10</v>
      </c>
      <c r="M12" s="1">
        <v>1000</v>
      </c>
      <c r="N12" s="1">
        <v>40</v>
      </c>
      <c r="O12" s="1">
        <v>8</v>
      </c>
      <c r="P12" s="1">
        <f t="shared" si="4"/>
        <v>1008</v>
      </c>
      <c r="Q12" s="2">
        <f t="shared" si="5"/>
        <v>10.238095238095237</v>
      </c>
      <c r="R12" s="1">
        <f t="shared" si="6"/>
        <v>8.0000000000000002E-3</v>
      </c>
      <c r="S12" s="1" t="b">
        <f t="shared" si="7"/>
        <v>1</v>
      </c>
      <c r="U12" s="1">
        <v>30</v>
      </c>
      <c r="V12" s="1">
        <v>1000</v>
      </c>
      <c r="W12" s="1">
        <v>40</v>
      </c>
      <c r="X12" s="1">
        <v>8</v>
      </c>
      <c r="Y12" s="1">
        <f t="shared" si="8"/>
        <v>1008</v>
      </c>
      <c r="Z12" s="2">
        <f t="shared" si="9"/>
        <v>30.079365079365079</v>
      </c>
      <c r="AA12" s="1">
        <f t="shared" si="10"/>
        <v>8.0000000000000002E-3</v>
      </c>
      <c r="AB12" s="1" t="b">
        <f t="shared" si="11"/>
        <v>1</v>
      </c>
    </row>
    <row r="13" spans="3:28" x14ac:dyDescent="0.3">
      <c r="C13" s="1">
        <v>20</v>
      </c>
      <c r="D13" s="1">
        <v>1000</v>
      </c>
      <c r="E13" s="1">
        <v>40</v>
      </c>
      <c r="F13" s="1">
        <v>9</v>
      </c>
      <c r="G13" s="1">
        <f t="shared" si="0"/>
        <v>1009</v>
      </c>
      <c r="H13" s="2">
        <f t="shared" si="1"/>
        <v>20.178394449950446</v>
      </c>
      <c r="I13" s="1">
        <f t="shared" si="2"/>
        <v>8.9999999999999993E-3</v>
      </c>
      <c r="J13" s="1" t="b">
        <f t="shared" si="3"/>
        <v>1</v>
      </c>
      <c r="L13" s="1">
        <v>10</v>
      </c>
      <c r="M13" s="1">
        <v>1000</v>
      </c>
      <c r="N13" s="1">
        <v>40</v>
      </c>
      <c r="O13" s="1">
        <v>9</v>
      </c>
      <c r="P13" s="1">
        <f t="shared" si="4"/>
        <v>1009</v>
      </c>
      <c r="Q13" s="2">
        <f t="shared" si="5"/>
        <v>10.267591674925669</v>
      </c>
      <c r="R13" s="1">
        <f t="shared" si="6"/>
        <v>8.9999999999999993E-3</v>
      </c>
      <c r="S13" s="1" t="b">
        <f t="shared" si="7"/>
        <v>1</v>
      </c>
      <c r="U13" s="1">
        <v>30</v>
      </c>
      <c r="V13" s="1">
        <v>1000</v>
      </c>
      <c r="W13" s="1">
        <v>40</v>
      </c>
      <c r="X13" s="1">
        <v>9</v>
      </c>
      <c r="Y13" s="1">
        <f t="shared" si="8"/>
        <v>1009</v>
      </c>
      <c r="Z13" s="2">
        <f t="shared" si="9"/>
        <v>30.089197224975223</v>
      </c>
      <c r="AA13" s="1">
        <f t="shared" si="10"/>
        <v>8.9999999999999993E-3</v>
      </c>
      <c r="AB13" s="1" t="b">
        <f t="shared" si="11"/>
        <v>1</v>
      </c>
    </row>
    <row r="14" spans="3:28" x14ac:dyDescent="0.3">
      <c r="C14" s="1">
        <v>20</v>
      </c>
      <c r="D14" s="1">
        <v>1000</v>
      </c>
      <c r="E14" s="1">
        <v>40</v>
      </c>
      <c r="F14" s="1">
        <v>10</v>
      </c>
      <c r="G14" s="1">
        <f t="shared" si="0"/>
        <v>1010</v>
      </c>
      <c r="H14" s="2">
        <f t="shared" si="1"/>
        <v>20.198019801980198</v>
      </c>
      <c r="I14" s="1">
        <f t="shared" si="2"/>
        <v>0.01</v>
      </c>
      <c r="J14" s="1" t="b">
        <f t="shared" si="3"/>
        <v>1</v>
      </c>
      <c r="L14" s="1">
        <v>10</v>
      </c>
      <c r="M14" s="1">
        <v>1000</v>
      </c>
      <c r="N14" s="1">
        <v>40</v>
      </c>
      <c r="O14" s="1">
        <v>10</v>
      </c>
      <c r="P14" s="1">
        <f t="shared" si="4"/>
        <v>1010</v>
      </c>
      <c r="Q14" s="2">
        <f t="shared" si="5"/>
        <v>10.297029702970297</v>
      </c>
      <c r="R14" s="1">
        <f t="shared" si="6"/>
        <v>0.01</v>
      </c>
      <c r="S14" s="1" t="b">
        <f t="shared" si="7"/>
        <v>1</v>
      </c>
      <c r="U14" s="1">
        <v>30</v>
      </c>
      <c r="V14" s="1">
        <v>1000</v>
      </c>
      <c r="W14" s="1">
        <v>40</v>
      </c>
      <c r="X14" s="1">
        <v>10</v>
      </c>
      <c r="Y14" s="1">
        <f t="shared" si="8"/>
        <v>1010</v>
      </c>
      <c r="Z14" s="2">
        <f t="shared" si="9"/>
        <v>30.099009900990097</v>
      </c>
      <c r="AA14" s="1">
        <f t="shared" si="10"/>
        <v>0.01</v>
      </c>
      <c r="AB14" s="1" t="b">
        <f t="shared" si="11"/>
        <v>1</v>
      </c>
    </row>
    <row r="15" spans="3:28" x14ac:dyDescent="0.3">
      <c r="C15" s="1">
        <v>20</v>
      </c>
      <c r="D15" s="1">
        <v>1000</v>
      </c>
      <c r="E15" s="1">
        <v>40</v>
      </c>
      <c r="F15" s="1">
        <v>11</v>
      </c>
      <c r="G15" s="1">
        <f t="shared" si="0"/>
        <v>1011</v>
      </c>
      <c r="H15" s="2">
        <f t="shared" si="1"/>
        <v>20.217606330365975</v>
      </c>
      <c r="I15" s="1">
        <f t="shared" si="2"/>
        <v>1.0999999999999999E-2</v>
      </c>
      <c r="J15" s="1" t="b">
        <f t="shared" si="3"/>
        <v>1</v>
      </c>
      <c r="L15" s="1">
        <v>10</v>
      </c>
      <c r="M15" s="1">
        <v>1000</v>
      </c>
      <c r="N15" s="1">
        <v>40</v>
      </c>
      <c r="O15" s="1">
        <v>11</v>
      </c>
      <c r="P15" s="1">
        <f t="shared" si="4"/>
        <v>1011</v>
      </c>
      <c r="Q15" s="2">
        <f t="shared" si="5"/>
        <v>10.326409495548962</v>
      </c>
      <c r="R15" s="1">
        <f t="shared" si="6"/>
        <v>1.0999999999999999E-2</v>
      </c>
      <c r="S15" s="1" t="b">
        <f t="shared" si="7"/>
        <v>1</v>
      </c>
      <c r="U15" s="1">
        <v>30</v>
      </c>
      <c r="V15" s="1">
        <v>1000</v>
      </c>
      <c r="W15" s="1">
        <v>40</v>
      </c>
      <c r="X15" s="1">
        <v>11</v>
      </c>
      <c r="Y15" s="1">
        <f t="shared" si="8"/>
        <v>1011</v>
      </c>
      <c r="Z15" s="2">
        <f t="shared" si="9"/>
        <v>30.108803165182987</v>
      </c>
      <c r="AA15" s="1">
        <f t="shared" si="10"/>
        <v>1.0999999999999999E-2</v>
      </c>
      <c r="AB15" s="1" t="b">
        <f t="shared" si="11"/>
        <v>1</v>
      </c>
    </row>
    <row r="16" spans="3:28" x14ac:dyDescent="0.3">
      <c r="C16" s="1">
        <v>20</v>
      </c>
      <c r="D16" s="1">
        <v>1000</v>
      </c>
      <c r="E16" s="1">
        <v>40</v>
      </c>
      <c r="F16" s="1">
        <v>12</v>
      </c>
      <c r="G16" s="1">
        <f t="shared" si="0"/>
        <v>1012</v>
      </c>
      <c r="H16" s="2">
        <f t="shared" si="1"/>
        <v>20.237154150197629</v>
      </c>
      <c r="I16" s="1">
        <f t="shared" si="2"/>
        <v>1.2E-2</v>
      </c>
      <c r="J16" s="1" t="b">
        <f t="shared" si="3"/>
        <v>1</v>
      </c>
      <c r="L16" s="1">
        <v>10</v>
      </c>
      <c r="M16" s="1">
        <v>1000</v>
      </c>
      <c r="N16" s="1">
        <v>40</v>
      </c>
      <c r="O16" s="1">
        <v>12</v>
      </c>
      <c r="P16" s="1">
        <f t="shared" si="4"/>
        <v>1012</v>
      </c>
      <c r="Q16" s="2">
        <f t="shared" si="5"/>
        <v>10.355731225296443</v>
      </c>
      <c r="R16" s="1">
        <f t="shared" si="6"/>
        <v>1.2E-2</v>
      </c>
      <c r="S16" s="1" t="b">
        <f t="shared" si="7"/>
        <v>1</v>
      </c>
      <c r="U16" s="1">
        <v>30</v>
      </c>
      <c r="V16" s="1">
        <v>1000</v>
      </c>
      <c r="W16" s="1">
        <v>40</v>
      </c>
      <c r="X16" s="1">
        <v>12</v>
      </c>
      <c r="Y16" s="1">
        <f t="shared" si="8"/>
        <v>1012</v>
      </c>
      <c r="Z16" s="2">
        <f t="shared" si="9"/>
        <v>30.118577075098813</v>
      </c>
      <c r="AA16" s="1">
        <f t="shared" si="10"/>
        <v>1.2E-2</v>
      </c>
      <c r="AB16" s="1" t="b">
        <f t="shared" si="11"/>
        <v>1</v>
      </c>
    </row>
    <row r="17" spans="3:28" x14ac:dyDescent="0.3">
      <c r="C17" s="1">
        <v>20</v>
      </c>
      <c r="D17" s="1">
        <v>1000</v>
      </c>
      <c r="E17" s="1">
        <v>40</v>
      </c>
      <c r="F17" s="1">
        <v>13</v>
      </c>
      <c r="G17" s="1">
        <f t="shared" si="0"/>
        <v>1013</v>
      </c>
      <c r="H17" s="2">
        <f t="shared" si="1"/>
        <v>20.256663376110563</v>
      </c>
      <c r="I17" s="1">
        <f t="shared" si="2"/>
        <v>1.2999999999999999E-2</v>
      </c>
      <c r="J17" s="1" t="b">
        <f t="shared" si="3"/>
        <v>1</v>
      </c>
      <c r="L17" s="1">
        <v>10</v>
      </c>
      <c r="M17" s="1">
        <v>1000</v>
      </c>
      <c r="N17" s="1">
        <v>40</v>
      </c>
      <c r="O17" s="1">
        <v>13</v>
      </c>
      <c r="P17" s="1">
        <f t="shared" si="4"/>
        <v>1013</v>
      </c>
      <c r="Q17" s="2">
        <f t="shared" si="5"/>
        <v>10.384995064165844</v>
      </c>
      <c r="R17" s="1">
        <f t="shared" si="6"/>
        <v>1.2999999999999999E-2</v>
      </c>
      <c r="S17" s="1" t="b">
        <f t="shared" si="7"/>
        <v>1</v>
      </c>
      <c r="U17" s="1">
        <v>30</v>
      </c>
      <c r="V17" s="1">
        <v>1000</v>
      </c>
      <c r="W17" s="1">
        <v>40</v>
      </c>
      <c r="X17" s="1">
        <v>13</v>
      </c>
      <c r="Y17" s="1">
        <f t="shared" si="8"/>
        <v>1013</v>
      </c>
      <c r="Z17" s="2">
        <f t="shared" si="9"/>
        <v>30.12833168805528</v>
      </c>
      <c r="AA17" s="1">
        <f t="shared" si="10"/>
        <v>1.2999999999999999E-2</v>
      </c>
      <c r="AB17" s="1" t="b">
        <f t="shared" si="11"/>
        <v>1</v>
      </c>
    </row>
    <row r="18" spans="3:28" x14ac:dyDescent="0.3">
      <c r="C18" s="1">
        <v>20</v>
      </c>
      <c r="D18" s="1">
        <v>1000</v>
      </c>
      <c r="E18" s="1">
        <v>40</v>
      </c>
      <c r="F18" s="1">
        <v>14</v>
      </c>
      <c r="G18" s="1">
        <f t="shared" si="0"/>
        <v>1014</v>
      </c>
      <c r="H18" s="2">
        <f t="shared" si="1"/>
        <v>20.276134122287967</v>
      </c>
      <c r="I18" s="1">
        <f t="shared" si="2"/>
        <v>1.4E-2</v>
      </c>
      <c r="J18" s="1" t="b">
        <f t="shared" si="3"/>
        <v>1</v>
      </c>
      <c r="L18" s="1">
        <v>10</v>
      </c>
      <c r="M18" s="1">
        <v>1000</v>
      </c>
      <c r="N18" s="1">
        <v>40</v>
      </c>
      <c r="O18" s="1">
        <v>14</v>
      </c>
      <c r="P18" s="1">
        <f t="shared" si="4"/>
        <v>1014</v>
      </c>
      <c r="Q18" s="2">
        <f t="shared" si="5"/>
        <v>10.414201183431953</v>
      </c>
      <c r="R18" s="1">
        <f t="shared" si="6"/>
        <v>1.4E-2</v>
      </c>
      <c r="S18" s="1" t="b">
        <f t="shared" si="7"/>
        <v>1</v>
      </c>
      <c r="U18" s="1">
        <v>30</v>
      </c>
      <c r="V18" s="1">
        <v>1000</v>
      </c>
      <c r="W18" s="1">
        <v>40</v>
      </c>
      <c r="X18" s="1">
        <v>14</v>
      </c>
      <c r="Y18" s="1">
        <f t="shared" si="8"/>
        <v>1014</v>
      </c>
      <c r="Z18" s="2">
        <f t="shared" si="9"/>
        <v>30.138067061143985</v>
      </c>
      <c r="AA18" s="1">
        <f t="shared" si="10"/>
        <v>1.4E-2</v>
      </c>
      <c r="AB18" s="1" t="b">
        <f t="shared" si="11"/>
        <v>1</v>
      </c>
    </row>
    <row r="19" spans="3:28" x14ac:dyDescent="0.3">
      <c r="C19" s="1">
        <v>20</v>
      </c>
      <c r="D19" s="1">
        <v>1000</v>
      </c>
      <c r="E19" s="1">
        <v>40</v>
      </c>
      <c r="F19" s="1">
        <v>15</v>
      </c>
      <c r="G19" s="1">
        <f t="shared" si="0"/>
        <v>1015</v>
      </c>
      <c r="H19" s="2">
        <f t="shared" si="1"/>
        <v>20.295566502463053</v>
      </c>
      <c r="I19" s="1">
        <f t="shared" si="2"/>
        <v>1.4999999999999999E-2</v>
      </c>
      <c r="J19" s="1" t="b">
        <f t="shared" si="3"/>
        <v>1</v>
      </c>
      <c r="L19" s="1">
        <v>10</v>
      </c>
      <c r="M19" s="1">
        <v>1000</v>
      </c>
      <c r="N19" s="1">
        <v>40</v>
      </c>
      <c r="O19" s="1">
        <v>15</v>
      </c>
      <c r="P19" s="1">
        <f t="shared" si="4"/>
        <v>1015</v>
      </c>
      <c r="Q19" s="2">
        <f t="shared" si="5"/>
        <v>10.443349753694582</v>
      </c>
      <c r="R19" s="1">
        <f t="shared" si="6"/>
        <v>1.4999999999999999E-2</v>
      </c>
      <c r="S19" s="1" t="b">
        <f t="shared" si="7"/>
        <v>1</v>
      </c>
      <c r="U19" s="1">
        <v>30</v>
      </c>
      <c r="V19" s="1">
        <v>1000</v>
      </c>
      <c r="W19" s="1">
        <v>40</v>
      </c>
      <c r="X19" s="1">
        <v>15</v>
      </c>
      <c r="Y19" s="1">
        <f t="shared" si="8"/>
        <v>1015</v>
      </c>
      <c r="Z19" s="2">
        <f t="shared" si="9"/>
        <v>30.147783251231527</v>
      </c>
      <c r="AA19" s="1">
        <f t="shared" si="10"/>
        <v>1.4999999999999999E-2</v>
      </c>
      <c r="AB19" s="1" t="b">
        <f t="shared" si="11"/>
        <v>1</v>
      </c>
    </row>
    <row r="20" spans="3:28" x14ac:dyDescent="0.3">
      <c r="C20" s="1">
        <v>20</v>
      </c>
      <c r="D20" s="1">
        <v>1000</v>
      </c>
      <c r="E20" s="1">
        <v>40</v>
      </c>
      <c r="F20" s="1">
        <v>16</v>
      </c>
      <c r="G20" s="1">
        <f t="shared" si="0"/>
        <v>1016</v>
      </c>
      <c r="H20" s="2">
        <f t="shared" si="1"/>
        <v>20.314960629921259</v>
      </c>
      <c r="I20" s="1">
        <f t="shared" si="2"/>
        <v>1.6E-2</v>
      </c>
      <c r="J20" s="1" t="b">
        <f t="shared" si="3"/>
        <v>1</v>
      </c>
      <c r="L20" s="1">
        <v>10</v>
      </c>
      <c r="M20" s="1">
        <v>1000</v>
      </c>
      <c r="N20" s="1">
        <v>40</v>
      </c>
      <c r="O20" s="1">
        <v>16</v>
      </c>
      <c r="P20" s="1">
        <f t="shared" si="4"/>
        <v>1016</v>
      </c>
      <c r="Q20" s="2">
        <f t="shared" si="5"/>
        <v>10.472440944881889</v>
      </c>
      <c r="R20" s="1">
        <f t="shared" si="6"/>
        <v>1.6E-2</v>
      </c>
      <c r="S20" s="1" t="b">
        <f t="shared" si="7"/>
        <v>1</v>
      </c>
      <c r="U20" s="1">
        <v>30</v>
      </c>
      <c r="V20" s="1">
        <v>1000</v>
      </c>
      <c r="W20" s="1">
        <v>40</v>
      </c>
      <c r="X20" s="1">
        <v>16</v>
      </c>
      <c r="Y20" s="1">
        <f t="shared" si="8"/>
        <v>1016</v>
      </c>
      <c r="Z20" s="2">
        <f t="shared" si="9"/>
        <v>30.15748031496063</v>
      </c>
      <c r="AA20" s="1">
        <f t="shared" si="10"/>
        <v>1.6E-2</v>
      </c>
      <c r="AB20" s="1" t="b">
        <f t="shared" si="11"/>
        <v>1</v>
      </c>
    </row>
    <row r="21" spans="3:28" x14ac:dyDescent="0.3">
      <c r="C21" s="1">
        <v>20</v>
      </c>
      <c r="D21" s="1">
        <v>1000</v>
      </c>
      <c r="E21" s="1">
        <v>40</v>
      </c>
      <c r="F21" s="1">
        <v>17</v>
      </c>
      <c r="G21" s="1">
        <f t="shared" si="0"/>
        <v>1017</v>
      </c>
      <c r="H21" s="2">
        <f t="shared" si="1"/>
        <v>20.334316617502459</v>
      </c>
      <c r="I21" s="1">
        <f t="shared" si="2"/>
        <v>1.7000000000000001E-2</v>
      </c>
      <c r="J21" s="1" t="b">
        <f t="shared" si="3"/>
        <v>1</v>
      </c>
      <c r="L21" s="1">
        <v>10</v>
      </c>
      <c r="M21" s="1">
        <v>1000</v>
      </c>
      <c r="N21" s="1">
        <v>40</v>
      </c>
      <c r="O21" s="1">
        <v>17</v>
      </c>
      <c r="P21" s="1">
        <f t="shared" si="4"/>
        <v>1017</v>
      </c>
      <c r="Q21" s="2">
        <f t="shared" si="5"/>
        <v>10.501474926253687</v>
      </c>
      <c r="R21" s="1">
        <f t="shared" si="6"/>
        <v>1.7000000000000001E-2</v>
      </c>
      <c r="S21" s="1" t="b">
        <f t="shared" si="7"/>
        <v>1</v>
      </c>
      <c r="U21" s="1">
        <v>30</v>
      </c>
      <c r="V21" s="1">
        <v>1000</v>
      </c>
      <c r="W21" s="1">
        <v>40</v>
      </c>
      <c r="X21" s="1">
        <v>17</v>
      </c>
      <c r="Y21" s="1">
        <f t="shared" si="8"/>
        <v>1017</v>
      </c>
      <c r="Z21" s="2">
        <f t="shared" si="9"/>
        <v>30.16715830875123</v>
      </c>
      <c r="AA21" s="1">
        <f t="shared" si="10"/>
        <v>1.7000000000000001E-2</v>
      </c>
      <c r="AB21" s="1" t="b">
        <f t="shared" si="11"/>
        <v>1</v>
      </c>
    </row>
    <row r="22" spans="3:28" x14ac:dyDescent="0.3">
      <c r="C22" s="1">
        <v>20</v>
      </c>
      <c r="D22" s="1">
        <v>1000</v>
      </c>
      <c r="E22" s="1">
        <v>40</v>
      </c>
      <c r="F22" s="1">
        <v>18</v>
      </c>
      <c r="G22" s="1">
        <f t="shared" si="0"/>
        <v>1018</v>
      </c>
      <c r="H22" s="2">
        <f t="shared" si="1"/>
        <v>20.353634577603142</v>
      </c>
      <c r="I22" s="1">
        <f t="shared" si="2"/>
        <v>1.7999999999999999E-2</v>
      </c>
      <c r="J22" s="1" t="b">
        <f t="shared" si="3"/>
        <v>1</v>
      </c>
      <c r="L22" s="1">
        <v>10</v>
      </c>
      <c r="M22" s="1">
        <v>1000</v>
      </c>
      <c r="N22" s="1">
        <v>40</v>
      </c>
      <c r="O22" s="1">
        <v>18</v>
      </c>
      <c r="P22" s="1">
        <f t="shared" si="4"/>
        <v>1018</v>
      </c>
      <c r="Q22" s="2">
        <f t="shared" si="5"/>
        <v>10.530451866404714</v>
      </c>
      <c r="R22" s="1">
        <f t="shared" si="6"/>
        <v>1.7999999999999999E-2</v>
      </c>
      <c r="S22" s="1" t="b">
        <f t="shared" si="7"/>
        <v>1</v>
      </c>
      <c r="U22" s="1">
        <v>30</v>
      </c>
      <c r="V22" s="1">
        <v>1000</v>
      </c>
      <c r="W22" s="1">
        <v>40</v>
      </c>
      <c r="X22" s="1">
        <v>18</v>
      </c>
      <c r="Y22" s="1">
        <f t="shared" si="8"/>
        <v>1018</v>
      </c>
      <c r="Z22" s="2">
        <f t="shared" si="9"/>
        <v>30.176817288801573</v>
      </c>
      <c r="AA22" s="1">
        <f t="shared" si="10"/>
        <v>1.7999999999999999E-2</v>
      </c>
      <c r="AB22" s="1" t="b">
        <f t="shared" si="11"/>
        <v>1</v>
      </c>
    </row>
    <row r="23" spans="3:28" x14ac:dyDescent="0.3">
      <c r="C23" s="1">
        <v>20</v>
      </c>
      <c r="D23" s="1">
        <v>1000</v>
      </c>
      <c r="E23" s="1">
        <v>40</v>
      </c>
      <c r="F23" s="1">
        <v>19</v>
      </c>
      <c r="G23" s="1">
        <f t="shared" si="0"/>
        <v>1019</v>
      </c>
      <c r="H23" s="2">
        <f t="shared" si="1"/>
        <v>20.372914622178605</v>
      </c>
      <c r="I23" s="1">
        <f t="shared" si="2"/>
        <v>1.9E-2</v>
      </c>
      <c r="J23" s="1" t="b">
        <f t="shared" si="3"/>
        <v>1</v>
      </c>
      <c r="L23" s="1">
        <v>10</v>
      </c>
      <c r="M23" s="1">
        <v>1000</v>
      </c>
      <c r="N23" s="1">
        <v>40</v>
      </c>
      <c r="O23" s="1">
        <v>19</v>
      </c>
      <c r="P23" s="1">
        <f t="shared" si="4"/>
        <v>1019</v>
      </c>
      <c r="Q23" s="2">
        <f t="shared" si="5"/>
        <v>10.55937193326791</v>
      </c>
      <c r="R23" s="1">
        <f t="shared" si="6"/>
        <v>1.9E-2</v>
      </c>
      <c r="S23" s="1" t="b">
        <f t="shared" si="7"/>
        <v>1</v>
      </c>
      <c r="U23" s="1">
        <v>30</v>
      </c>
      <c r="V23" s="1">
        <v>1000</v>
      </c>
      <c r="W23" s="1">
        <v>40</v>
      </c>
      <c r="X23" s="1">
        <v>19</v>
      </c>
      <c r="Y23" s="1">
        <f t="shared" si="8"/>
        <v>1019</v>
      </c>
      <c r="Z23" s="2">
        <f t="shared" si="9"/>
        <v>30.186457311089303</v>
      </c>
      <c r="AA23" s="1">
        <f t="shared" si="10"/>
        <v>1.9E-2</v>
      </c>
      <c r="AB23" s="1" t="b">
        <f t="shared" si="11"/>
        <v>1</v>
      </c>
    </row>
    <row r="24" spans="3:28" x14ac:dyDescent="0.3">
      <c r="C24" s="1">
        <v>20</v>
      </c>
      <c r="D24" s="1">
        <v>1000</v>
      </c>
      <c r="E24" s="1">
        <v>40</v>
      </c>
      <c r="F24" s="1">
        <v>20</v>
      </c>
      <c r="G24" s="1">
        <f t="shared" si="0"/>
        <v>1020</v>
      </c>
      <c r="H24" s="2">
        <f t="shared" si="1"/>
        <v>20.392156862745097</v>
      </c>
      <c r="I24" s="1">
        <f t="shared" si="2"/>
        <v>0.02</v>
      </c>
      <c r="J24" s="1" t="b">
        <f t="shared" si="3"/>
        <v>1</v>
      </c>
      <c r="L24" s="1">
        <v>10</v>
      </c>
      <c r="M24" s="1">
        <v>1000</v>
      </c>
      <c r="N24" s="1">
        <v>40</v>
      </c>
      <c r="O24" s="1">
        <v>20</v>
      </c>
      <c r="P24" s="1">
        <f t="shared" si="4"/>
        <v>1020</v>
      </c>
      <c r="Q24" s="2">
        <f t="shared" si="5"/>
        <v>10.588235294117647</v>
      </c>
      <c r="R24" s="1">
        <f t="shared" si="6"/>
        <v>0.02</v>
      </c>
      <c r="S24" s="1" t="b">
        <f t="shared" si="7"/>
        <v>1</v>
      </c>
      <c r="U24" s="1">
        <v>30</v>
      </c>
      <c r="V24" s="1">
        <v>1000</v>
      </c>
      <c r="W24" s="1">
        <v>40</v>
      </c>
      <c r="X24" s="1">
        <v>20</v>
      </c>
      <c r="Y24" s="1">
        <f t="shared" si="8"/>
        <v>1020</v>
      </c>
      <c r="Z24" s="2">
        <f t="shared" si="9"/>
        <v>30.196078431372548</v>
      </c>
      <c r="AA24" s="1">
        <f t="shared" si="10"/>
        <v>0.02</v>
      </c>
      <c r="AB24" s="1" t="b">
        <f t="shared" si="11"/>
        <v>1</v>
      </c>
    </row>
    <row r="25" spans="3:28" x14ac:dyDescent="0.3">
      <c r="C25" s="1">
        <v>20</v>
      </c>
      <c r="D25" s="1">
        <v>1000</v>
      </c>
      <c r="E25" s="1">
        <v>40</v>
      </c>
      <c r="F25" s="1">
        <v>21</v>
      </c>
      <c r="G25" s="1">
        <f t="shared" si="0"/>
        <v>1021</v>
      </c>
      <c r="H25" s="2">
        <f t="shared" si="1"/>
        <v>20.411361410381978</v>
      </c>
      <c r="I25" s="1">
        <f t="shared" si="2"/>
        <v>2.1000000000000001E-2</v>
      </c>
      <c r="J25" s="1" t="b">
        <f t="shared" si="3"/>
        <v>1</v>
      </c>
      <c r="L25" s="1">
        <v>10</v>
      </c>
      <c r="M25" s="1">
        <v>1000</v>
      </c>
      <c r="N25" s="1">
        <v>40</v>
      </c>
      <c r="O25" s="1">
        <v>21</v>
      </c>
      <c r="P25" s="1">
        <f t="shared" si="4"/>
        <v>1021</v>
      </c>
      <c r="Q25" s="2">
        <f t="shared" si="5"/>
        <v>10.617042115572968</v>
      </c>
      <c r="R25" s="1">
        <f t="shared" si="6"/>
        <v>2.1000000000000001E-2</v>
      </c>
      <c r="S25" s="1" t="b">
        <f t="shared" si="7"/>
        <v>1</v>
      </c>
      <c r="U25" s="1">
        <v>30</v>
      </c>
      <c r="V25" s="1">
        <v>1000</v>
      </c>
      <c r="W25" s="1">
        <v>40</v>
      </c>
      <c r="X25" s="1">
        <v>21</v>
      </c>
      <c r="Y25" s="1">
        <f t="shared" si="8"/>
        <v>1021</v>
      </c>
      <c r="Z25" s="2">
        <f t="shared" si="9"/>
        <v>30.205680705190989</v>
      </c>
      <c r="AA25" s="1">
        <f t="shared" si="10"/>
        <v>2.1000000000000001E-2</v>
      </c>
      <c r="AB25" s="1" t="b">
        <f t="shared" si="11"/>
        <v>1</v>
      </c>
    </row>
    <row r="26" spans="3:28" x14ac:dyDescent="0.3">
      <c r="C26" s="1">
        <v>20</v>
      </c>
      <c r="D26" s="1">
        <v>1000</v>
      </c>
      <c r="E26" s="1">
        <v>40</v>
      </c>
      <c r="F26" s="1">
        <v>22</v>
      </c>
      <c r="G26" s="1">
        <f t="shared" si="0"/>
        <v>1022</v>
      </c>
      <c r="H26" s="2">
        <f t="shared" si="1"/>
        <v>20.430528375733854</v>
      </c>
      <c r="I26" s="1">
        <f t="shared" si="2"/>
        <v>2.1999999999999999E-2</v>
      </c>
      <c r="J26" s="1" t="b">
        <f t="shared" si="3"/>
        <v>1</v>
      </c>
      <c r="L26" s="1">
        <v>10</v>
      </c>
      <c r="M26" s="1">
        <v>1000</v>
      </c>
      <c r="N26" s="1">
        <v>40</v>
      </c>
      <c r="O26" s="1">
        <v>22</v>
      </c>
      <c r="P26" s="1">
        <f t="shared" si="4"/>
        <v>1022</v>
      </c>
      <c r="Q26" s="2">
        <f t="shared" si="5"/>
        <v>10.645792563600782</v>
      </c>
      <c r="R26" s="1">
        <f t="shared" si="6"/>
        <v>2.1999999999999999E-2</v>
      </c>
      <c r="S26" s="1" t="b">
        <f t="shared" si="7"/>
        <v>1</v>
      </c>
      <c r="U26" s="1">
        <v>30</v>
      </c>
      <c r="V26" s="1">
        <v>1000</v>
      </c>
      <c r="W26" s="1">
        <v>40</v>
      </c>
      <c r="X26" s="1">
        <v>22</v>
      </c>
      <c r="Y26" s="1">
        <f t="shared" si="8"/>
        <v>1022</v>
      </c>
      <c r="Z26" s="2">
        <f t="shared" si="9"/>
        <v>30.215264187866929</v>
      </c>
      <c r="AA26" s="1">
        <f t="shared" si="10"/>
        <v>2.1999999999999999E-2</v>
      </c>
      <c r="AB26" s="1" t="b">
        <f t="shared" si="11"/>
        <v>1</v>
      </c>
    </row>
    <row r="27" spans="3:28" x14ac:dyDescent="0.3">
      <c r="C27" s="1">
        <v>20</v>
      </c>
      <c r="D27" s="1">
        <v>1000</v>
      </c>
      <c r="E27" s="1">
        <v>40</v>
      </c>
      <c r="F27" s="1">
        <v>23</v>
      </c>
      <c r="G27" s="1">
        <f t="shared" si="0"/>
        <v>1023</v>
      </c>
      <c r="H27" s="2">
        <f t="shared" si="1"/>
        <v>20.449657869012707</v>
      </c>
      <c r="I27" s="1">
        <f t="shared" si="2"/>
        <v>2.3E-2</v>
      </c>
      <c r="J27" s="1" t="b">
        <f t="shared" si="3"/>
        <v>1</v>
      </c>
      <c r="L27" s="1">
        <v>10</v>
      </c>
      <c r="M27" s="1">
        <v>1000</v>
      </c>
      <c r="N27" s="1">
        <v>40</v>
      </c>
      <c r="O27" s="1">
        <v>23</v>
      </c>
      <c r="P27" s="1">
        <f t="shared" si="4"/>
        <v>1023</v>
      </c>
      <c r="Q27" s="2">
        <f t="shared" si="5"/>
        <v>10.674486803519061</v>
      </c>
      <c r="R27" s="1">
        <f t="shared" si="6"/>
        <v>2.3E-2</v>
      </c>
      <c r="S27" s="1" t="b">
        <f t="shared" si="7"/>
        <v>1</v>
      </c>
      <c r="U27" s="1">
        <v>30</v>
      </c>
      <c r="V27" s="1">
        <v>1000</v>
      </c>
      <c r="W27" s="1">
        <v>40</v>
      </c>
      <c r="X27" s="1">
        <v>23</v>
      </c>
      <c r="Y27" s="1">
        <f t="shared" si="8"/>
        <v>1023</v>
      </c>
      <c r="Z27" s="2">
        <f t="shared" si="9"/>
        <v>30.224828934506355</v>
      </c>
      <c r="AA27" s="1">
        <f t="shared" si="10"/>
        <v>2.3E-2</v>
      </c>
      <c r="AB27" s="1" t="b">
        <f t="shared" si="11"/>
        <v>1</v>
      </c>
    </row>
    <row r="28" spans="3:28" x14ac:dyDescent="0.3">
      <c r="C28" s="1">
        <v>20</v>
      </c>
      <c r="D28" s="1">
        <v>1000</v>
      </c>
      <c r="E28" s="1">
        <v>40</v>
      </c>
      <c r="F28" s="1">
        <v>24</v>
      </c>
      <c r="G28" s="1">
        <f t="shared" si="0"/>
        <v>1024</v>
      </c>
      <c r="H28" s="2">
        <f t="shared" si="1"/>
        <v>20.46875</v>
      </c>
      <c r="I28" s="1">
        <f t="shared" si="2"/>
        <v>2.4E-2</v>
      </c>
      <c r="J28" s="1" t="b">
        <f t="shared" si="3"/>
        <v>1</v>
      </c>
      <c r="L28" s="1">
        <v>10</v>
      </c>
      <c r="M28" s="1">
        <v>1000</v>
      </c>
      <c r="N28" s="1">
        <v>40</v>
      </c>
      <c r="O28" s="1">
        <v>24</v>
      </c>
      <c r="P28" s="1">
        <f t="shared" si="4"/>
        <v>1024</v>
      </c>
      <c r="Q28" s="2">
        <f t="shared" si="5"/>
        <v>10.703125</v>
      </c>
      <c r="R28" s="1">
        <f t="shared" si="6"/>
        <v>2.4E-2</v>
      </c>
      <c r="S28" s="1" t="b">
        <f t="shared" si="7"/>
        <v>1</v>
      </c>
      <c r="U28" s="1">
        <v>30</v>
      </c>
      <c r="V28" s="1">
        <v>1000</v>
      </c>
      <c r="W28" s="1">
        <v>40</v>
      </c>
      <c r="X28" s="1">
        <v>24</v>
      </c>
      <c r="Y28" s="1">
        <f t="shared" si="8"/>
        <v>1024</v>
      </c>
      <c r="Z28" s="2">
        <f t="shared" si="9"/>
        <v>30.234375</v>
      </c>
      <c r="AA28" s="1">
        <f t="shared" si="10"/>
        <v>2.4E-2</v>
      </c>
      <c r="AB28" s="1" t="b">
        <f t="shared" si="11"/>
        <v>1</v>
      </c>
    </row>
    <row r="29" spans="3:28" x14ac:dyDescent="0.3">
      <c r="C29" s="1">
        <v>20</v>
      </c>
      <c r="D29" s="1">
        <v>1000</v>
      </c>
      <c r="E29" s="1">
        <v>40</v>
      </c>
      <c r="F29" s="1">
        <v>25</v>
      </c>
      <c r="G29" s="1">
        <f t="shared" si="0"/>
        <v>1025</v>
      </c>
      <c r="H29" s="2">
        <f t="shared" si="1"/>
        <v>20.487804878048781</v>
      </c>
      <c r="I29" s="1">
        <f t="shared" si="2"/>
        <v>2.5000000000000001E-2</v>
      </c>
      <c r="J29" s="1" t="b">
        <f t="shared" si="3"/>
        <v>1</v>
      </c>
      <c r="L29" s="1">
        <v>10</v>
      </c>
      <c r="M29" s="1">
        <v>1000</v>
      </c>
      <c r="N29" s="1">
        <v>40</v>
      </c>
      <c r="O29" s="1">
        <v>25</v>
      </c>
      <c r="P29" s="1">
        <f t="shared" si="4"/>
        <v>1025</v>
      </c>
      <c r="Q29" s="2">
        <f t="shared" si="5"/>
        <v>10.731707317073171</v>
      </c>
      <c r="R29" s="1">
        <f t="shared" si="6"/>
        <v>2.5000000000000001E-2</v>
      </c>
      <c r="S29" s="1" t="b">
        <f t="shared" si="7"/>
        <v>1</v>
      </c>
      <c r="U29" s="1">
        <v>30</v>
      </c>
      <c r="V29" s="1">
        <v>1000</v>
      </c>
      <c r="W29" s="1">
        <v>40</v>
      </c>
      <c r="X29" s="1">
        <v>25</v>
      </c>
      <c r="Y29" s="1">
        <f t="shared" si="8"/>
        <v>1025</v>
      </c>
      <c r="Z29" s="2">
        <f t="shared" si="9"/>
        <v>30.243902439024389</v>
      </c>
      <c r="AA29" s="1">
        <f t="shared" si="10"/>
        <v>2.5000000000000001E-2</v>
      </c>
      <c r="AB29" s="1" t="b">
        <f t="shared" si="11"/>
        <v>1</v>
      </c>
    </row>
    <row r="30" spans="3:28" x14ac:dyDescent="0.3">
      <c r="C30" s="1">
        <v>20</v>
      </c>
      <c r="D30" s="1">
        <v>1000</v>
      </c>
      <c r="E30" s="1">
        <v>40</v>
      </c>
      <c r="F30" s="1">
        <v>26</v>
      </c>
      <c r="G30" s="1">
        <f t="shared" si="0"/>
        <v>1026</v>
      </c>
      <c r="H30" s="2">
        <f t="shared" si="1"/>
        <v>20.50682261208577</v>
      </c>
      <c r="I30" s="1">
        <f t="shared" si="2"/>
        <v>2.5999999999999999E-2</v>
      </c>
      <c r="J30" s="1" t="b">
        <f t="shared" si="3"/>
        <v>1</v>
      </c>
      <c r="L30" s="1">
        <v>10</v>
      </c>
      <c r="M30" s="1">
        <v>1000</v>
      </c>
      <c r="N30" s="1">
        <v>40</v>
      </c>
      <c r="O30" s="1">
        <v>26</v>
      </c>
      <c r="P30" s="1">
        <f t="shared" si="4"/>
        <v>1026</v>
      </c>
      <c r="Q30" s="2">
        <f t="shared" si="5"/>
        <v>10.760233918128655</v>
      </c>
      <c r="R30" s="1">
        <f t="shared" si="6"/>
        <v>2.5999999999999999E-2</v>
      </c>
      <c r="S30" s="1" t="b">
        <f t="shared" si="7"/>
        <v>1</v>
      </c>
      <c r="U30" s="1">
        <v>30</v>
      </c>
      <c r="V30" s="1">
        <v>1000</v>
      </c>
      <c r="W30" s="1">
        <v>40</v>
      </c>
      <c r="X30" s="1">
        <v>26</v>
      </c>
      <c r="Y30" s="1">
        <f t="shared" si="8"/>
        <v>1026</v>
      </c>
      <c r="Z30" s="2">
        <f t="shared" si="9"/>
        <v>30.253411306042885</v>
      </c>
      <c r="AA30" s="1">
        <f t="shared" si="10"/>
        <v>2.5999999999999999E-2</v>
      </c>
      <c r="AB30" s="1" t="b">
        <f t="shared" si="11"/>
        <v>1</v>
      </c>
    </row>
    <row r="31" spans="3:28" x14ac:dyDescent="0.3">
      <c r="C31" s="1">
        <v>20</v>
      </c>
      <c r="D31" s="1">
        <v>1000</v>
      </c>
      <c r="E31" s="1">
        <v>40</v>
      </c>
      <c r="F31" s="1">
        <v>27</v>
      </c>
      <c r="G31" s="1">
        <f t="shared" si="0"/>
        <v>1027</v>
      </c>
      <c r="H31" s="2">
        <f t="shared" si="1"/>
        <v>20.525803310613437</v>
      </c>
      <c r="I31" s="1">
        <f t="shared" si="2"/>
        <v>2.7E-2</v>
      </c>
      <c r="J31" s="1" t="b">
        <f t="shared" si="3"/>
        <v>1</v>
      </c>
      <c r="L31" s="1">
        <v>10</v>
      </c>
      <c r="M31" s="1">
        <v>1000</v>
      </c>
      <c r="N31" s="1">
        <v>40</v>
      </c>
      <c r="O31" s="1">
        <v>27</v>
      </c>
      <c r="P31" s="1">
        <f t="shared" si="4"/>
        <v>1027</v>
      </c>
      <c r="Q31" s="2">
        <f t="shared" si="5"/>
        <v>10.788704965920155</v>
      </c>
      <c r="R31" s="1">
        <f t="shared" si="6"/>
        <v>2.7E-2</v>
      </c>
      <c r="S31" s="1" t="b">
        <f t="shared" si="7"/>
        <v>1</v>
      </c>
      <c r="U31" s="1">
        <v>30</v>
      </c>
      <c r="V31" s="1">
        <v>1000</v>
      </c>
      <c r="W31" s="1">
        <v>40</v>
      </c>
      <c r="X31" s="1">
        <v>27</v>
      </c>
      <c r="Y31" s="1">
        <f t="shared" si="8"/>
        <v>1027</v>
      </c>
      <c r="Z31" s="2">
        <f t="shared" si="9"/>
        <v>30.26290165530672</v>
      </c>
      <c r="AA31" s="1">
        <f t="shared" si="10"/>
        <v>2.7E-2</v>
      </c>
      <c r="AB31" s="1" t="b">
        <f t="shared" si="11"/>
        <v>1</v>
      </c>
    </row>
    <row r="32" spans="3:28" x14ac:dyDescent="0.3">
      <c r="C32" s="1">
        <v>20</v>
      </c>
      <c r="D32" s="1">
        <v>1000</v>
      </c>
      <c r="E32" s="1">
        <v>40</v>
      </c>
      <c r="F32" s="1">
        <v>28</v>
      </c>
      <c r="G32" s="1">
        <f t="shared" si="0"/>
        <v>1028</v>
      </c>
      <c r="H32" s="2">
        <f t="shared" si="1"/>
        <v>20.544747081712064</v>
      </c>
      <c r="I32" s="1">
        <f t="shared" si="2"/>
        <v>2.8000000000000001E-2</v>
      </c>
      <c r="J32" s="1" t="b">
        <f t="shared" si="3"/>
        <v>1</v>
      </c>
      <c r="L32" s="1">
        <v>10</v>
      </c>
      <c r="M32" s="1">
        <v>1000</v>
      </c>
      <c r="N32" s="1">
        <v>40</v>
      </c>
      <c r="O32" s="1">
        <v>28</v>
      </c>
      <c r="P32" s="1">
        <f t="shared" si="4"/>
        <v>1028</v>
      </c>
      <c r="Q32" s="2">
        <f t="shared" si="5"/>
        <v>10.817120622568094</v>
      </c>
      <c r="R32" s="1">
        <f t="shared" si="6"/>
        <v>2.8000000000000001E-2</v>
      </c>
      <c r="S32" s="1" t="b">
        <f t="shared" si="7"/>
        <v>1</v>
      </c>
      <c r="U32" s="1">
        <v>30</v>
      </c>
      <c r="V32" s="1">
        <v>1000</v>
      </c>
      <c r="W32" s="1">
        <v>40</v>
      </c>
      <c r="X32" s="1">
        <v>28</v>
      </c>
      <c r="Y32" s="1">
        <f t="shared" si="8"/>
        <v>1028</v>
      </c>
      <c r="Z32" s="2">
        <f t="shared" si="9"/>
        <v>30.27237354085603</v>
      </c>
      <c r="AA32" s="1">
        <f t="shared" si="10"/>
        <v>2.8000000000000001E-2</v>
      </c>
      <c r="AB32" s="1" t="b">
        <f t="shared" si="11"/>
        <v>1</v>
      </c>
    </row>
    <row r="33" spans="3:28" x14ac:dyDescent="0.3">
      <c r="C33" s="1">
        <v>20</v>
      </c>
      <c r="D33" s="1">
        <v>1000</v>
      </c>
      <c r="E33" s="1">
        <v>40</v>
      </c>
      <c r="F33" s="1">
        <v>29</v>
      </c>
      <c r="G33" s="1">
        <f t="shared" si="0"/>
        <v>1029</v>
      </c>
      <c r="H33" s="2">
        <f t="shared" si="1"/>
        <v>20.563654033041789</v>
      </c>
      <c r="I33" s="1">
        <f t="shared" si="2"/>
        <v>2.9000000000000001E-2</v>
      </c>
      <c r="J33" s="1" t="b">
        <f t="shared" si="3"/>
        <v>1</v>
      </c>
      <c r="L33" s="1">
        <v>10</v>
      </c>
      <c r="M33" s="1">
        <v>1000</v>
      </c>
      <c r="N33" s="1">
        <v>40</v>
      </c>
      <c r="O33" s="1">
        <v>29</v>
      </c>
      <c r="P33" s="1">
        <f t="shared" si="4"/>
        <v>1029</v>
      </c>
      <c r="Q33" s="2">
        <f t="shared" si="5"/>
        <v>10.845481049562682</v>
      </c>
      <c r="R33" s="1">
        <f t="shared" si="6"/>
        <v>2.9000000000000001E-2</v>
      </c>
      <c r="S33" s="1" t="b">
        <f t="shared" si="7"/>
        <v>1</v>
      </c>
      <c r="U33" s="1">
        <v>30</v>
      </c>
      <c r="V33" s="1">
        <v>1000</v>
      </c>
      <c r="W33" s="1">
        <v>40</v>
      </c>
      <c r="X33" s="1">
        <v>29</v>
      </c>
      <c r="Y33" s="1">
        <f t="shared" si="8"/>
        <v>1029</v>
      </c>
      <c r="Z33" s="2">
        <f t="shared" si="9"/>
        <v>30.281827016520893</v>
      </c>
      <c r="AA33" s="1">
        <f t="shared" si="10"/>
        <v>2.9000000000000001E-2</v>
      </c>
      <c r="AB33" s="1" t="b">
        <f t="shared" si="11"/>
        <v>1</v>
      </c>
    </row>
    <row r="34" spans="3:28" x14ac:dyDescent="0.3">
      <c r="C34" s="1">
        <v>20</v>
      </c>
      <c r="D34" s="1">
        <v>1000</v>
      </c>
      <c r="E34" s="1">
        <v>40</v>
      </c>
      <c r="F34" s="1">
        <v>30</v>
      </c>
      <c r="G34" s="1">
        <f t="shared" si="0"/>
        <v>1030</v>
      </c>
      <c r="H34" s="2">
        <f t="shared" si="1"/>
        <v>20.582524271844662</v>
      </c>
      <c r="I34" s="1">
        <f t="shared" si="2"/>
        <v>0.03</v>
      </c>
      <c r="J34" s="1" t="b">
        <f t="shared" si="3"/>
        <v>1</v>
      </c>
      <c r="L34" s="1">
        <v>10</v>
      </c>
      <c r="M34" s="1">
        <v>1000</v>
      </c>
      <c r="N34" s="1">
        <v>40</v>
      </c>
      <c r="O34" s="1">
        <v>30</v>
      </c>
      <c r="P34" s="1">
        <f t="shared" si="4"/>
        <v>1030</v>
      </c>
      <c r="Q34" s="2">
        <f t="shared" si="5"/>
        <v>10.873786407766991</v>
      </c>
      <c r="R34" s="1">
        <f t="shared" si="6"/>
        <v>0.03</v>
      </c>
      <c r="S34" s="1" t="b">
        <f t="shared" si="7"/>
        <v>1</v>
      </c>
      <c r="U34" s="1">
        <v>30</v>
      </c>
      <c r="V34" s="1">
        <v>1000</v>
      </c>
      <c r="W34" s="1">
        <v>40</v>
      </c>
      <c r="X34" s="1">
        <v>30</v>
      </c>
      <c r="Y34" s="1">
        <f t="shared" si="8"/>
        <v>1030</v>
      </c>
      <c r="Z34" s="2">
        <f t="shared" si="9"/>
        <v>30.291262135922331</v>
      </c>
      <c r="AA34" s="1">
        <f t="shared" si="10"/>
        <v>0.03</v>
      </c>
      <c r="AB34" s="1" t="b">
        <f t="shared" si="11"/>
        <v>1</v>
      </c>
    </row>
    <row r="35" spans="3:28" x14ac:dyDescent="0.3">
      <c r="C35" s="1">
        <v>20</v>
      </c>
      <c r="D35" s="1">
        <v>1000</v>
      </c>
      <c r="E35" s="1">
        <v>40</v>
      </c>
      <c r="F35" s="1">
        <v>31</v>
      </c>
      <c r="G35" s="1">
        <f t="shared" si="0"/>
        <v>1031</v>
      </c>
      <c r="H35" s="2">
        <f t="shared" si="1"/>
        <v>20.601357904946653</v>
      </c>
      <c r="I35" s="1">
        <f t="shared" si="2"/>
        <v>3.1E-2</v>
      </c>
      <c r="J35" s="1" t="b">
        <f t="shared" si="3"/>
        <v>1</v>
      </c>
      <c r="L35" s="1">
        <v>10</v>
      </c>
      <c r="M35" s="1">
        <v>1000</v>
      </c>
      <c r="N35" s="1">
        <v>40</v>
      </c>
      <c r="O35" s="1">
        <v>31</v>
      </c>
      <c r="P35" s="1">
        <f t="shared" si="4"/>
        <v>1031</v>
      </c>
      <c r="Q35" s="2">
        <f t="shared" si="5"/>
        <v>10.902036857419981</v>
      </c>
      <c r="R35" s="1">
        <f t="shared" si="6"/>
        <v>3.1E-2</v>
      </c>
      <c r="S35" s="1" t="b">
        <f t="shared" si="7"/>
        <v>1</v>
      </c>
      <c r="U35" s="1">
        <v>30</v>
      </c>
      <c r="V35" s="1">
        <v>1000</v>
      </c>
      <c r="W35" s="1">
        <v>40</v>
      </c>
      <c r="X35" s="1">
        <v>31</v>
      </c>
      <c r="Y35" s="1">
        <f t="shared" si="8"/>
        <v>1031</v>
      </c>
      <c r="Z35" s="2">
        <f t="shared" si="9"/>
        <v>30.300678952473326</v>
      </c>
      <c r="AA35" s="1">
        <f t="shared" si="10"/>
        <v>3.1E-2</v>
      </c>
      <c r="AB35" s="1" t="b">
        <f t="shared" si="11"/>
        <v>1</v>
      </c>
    </row>
    <row r="36" spans="3:28" x14ac:dyDescent="0.3">
      <c r="C36" s="1">
        <v>20</v>
      </c>
      <c r="D36" s="1">
        <v>1000</v>
      </c>
      <c r="E36" s="1">
        <v>40</v>
      </c>
      <c r="F36" s="1">
        <v>32</v>
      </c>
      <c r="G36" s="1">
        <f t="shared" si="0"/>
        <v>1032</v>
      </c>
      <c r="H36" s="2">
        <f t="shared" si="1"/>
        <v>20.620155038759691</v>
      </c>
      <c r="I36" s="1">
        <f t="shared" si="2"/>
        <v>3.2000000000000001E-2</v>
      </c>
      <c r="J36" s="1" t="b">
        <f t="shared" si="3"/>
        <v>1</v>
      </c>
      <c r="L36" s="1">
        <v>10</v>
      </c>
      <c r="M36" s="1">
        <v>1000</v>
      </c>
      <c r="N36" s="1">
        <v>40</v>
      </c>
      <c r="O36" s="1">
        <v>32</v>
      </c>
      <c r="P36" s="1">
        <f t="shared" si="4"/>
        <v>1032</v>
      </c>
      <c r="Q36" s="2">
        <f t="shared" si="5"/>
        <v>10.930232558139535</v>
      </c>
      <c r="R36" s="1">
        <f t="shared" si="6"/>
        <v>3.2000000000000001E-2</v>
      </c>
      <c r="S36" s="1" t="b">
        <f t="shared" si="7"/>
        <v>1</v>
      </c>
      <c r="U36" s="1">
        <v>30</v>
      </c>
      <c r="V36" s="1">
        <v>1000</v>
      </c>
      <c r="W36" s="1">
        <v>40</v>
      </c>
      <c r="X36" s="1">
        <v>32</v>
      </c>
      <c r="Y36" s="1">
        <f t="shared" si="8"/>
        <v>1032</v>
      </c>
      <c r="Z36" s="2">
        <f t="shared" si="9"/>
        <v>30.310077519379846</v>
      </c>
      <c r="AA36" s="1">
        <f t="shared" si="10"/>
        <v>3.2000000000000001E-2</v>
      </c>
      <c r="AB36" s="1" t="b">
        <f t="shared" si="11"/>
        <v>1</v>
      </c>
    </row>
    <row r="37" spans="3:28" x14ac:dyDescent="0.3">
      <c r="C37" s="1">
        <v>20</v>
      </c>
      <c r="D37" s="1">
        <v>1000</v>
      </c>
      <c r="E37" s="1">
        <v>40</v>
      </c>
      <c r="F37" s="1">
        <v>33</v>
      </c>
      <c r="G37" s="1">
        <f t="shared" si="0"/>
        <v>1033</v>
      </c>
      <c r="H37" s="2">
        <f t="shared" si="1"/>
        <v>20.638915779283639</v>
      </c>
      <c r="I37" s="1">
        <f t="shared" si="2"/>
        <v>3.3000000000000002E-2</v>
      </c>
      <c r="J37" s="1" t="b">
        <f t="shared" si="3"/>
        <v>1</v>
      </c>
      <c r="L37" s="1">
        <v>10</v>
      </c>
      <c r="M37" s="1">
        <v>1000</v>
      </c>
      <c r="N37" s="1">
        <v>40</v>
      </c>
      <c r="O37" s="1">
        <v>33</v>
      </c>
      <c r="P37" s="1">
        <f t="shared" si="4"/>
        <v>1033</v>
      </c>
      <c r="Q37" s="2">
        <f t="shared" si="5"/>
        <v>10.958373668925459</v>
      </c>
      <c r="R37" s="1">
        <f t="shared" si="6"/>
        <v>3.3000000000000002E-2</v>
      </c>
      <c r="S37" s="1" t="b">
        <f t="shared" si="7"/>
        <v>1</v>
      </c>
      <c r="U37" s="1">
        <v>30</v>
      </c>
      <c r="V37" s="1">
        <v>1000</v>
      </c>
      <c r="W37" s="1">
        <v>40</v>
      </c>
      <c r="X37" s="1">
        <v>33</v>
      </c>
      <c r="Y37" s="1">
        <f t="shared" si="8"/>
        <v>1033</v>
      </c>
      <c r="Z37" s="2">
        <f t="shared" si="9"/>
        <v>30.319457889641821</v>
      </c>
      <c r="AA37" s="1">
        <f t="shared" si="10"/>
        <v>3.3000000000000002E-2</v>
      </c>
      <c r="AB37" s="1" t="b">
        <f t="shared" si="11"/>
        <v>1</v>
      </c>
    </row>
    <row r="38" spans="3:28" x14ac:dyDescent="0.3">
      <c r="C38" s="1">
        <v>20</v>
      </c>
      <c r="D38" s="1">
        <v>1000</v>
      </c>
      <c r="E38" s="1">
        <v>40</v>
      </c>
      <c r="F38" s="1">
        <v>34</v>
      </c>
      <c r="G38" s="1">
        <f t="shared" si="0"/>
        <v>1034</v>
      </c>
      <c r="H38" s="2">
        <f t="shared" si="1"/>
        <v>20.657640232108317</v>
      </c>
      <c r="I38" s="1">
        <f t="shared" si="2"/>
        <v>3.4000000000000002E-2</v>
      </c>
      <c r="J38" s="1" t="b">
        <f t="shared" si="3"/>
        <v>1</v>
      </c>
      <c r="L38" s="1">
        <v>10</v>
      </c>
      <c r="M38" s="1">
        <v>1000</v>
      </c>
      <c r="N38" s="1">
        <v>40</v>
      </c>
      <c r="O38" s="1">
        <v>34</v>
      </c>
      <c r="P38" s="1">
        <f t="shared" si="4"/>
        <v>1034</v>
      </c>
      <c r="Q38" s="2">
        <f t="shared" si="5"/>
        <v>10.986460348162476</v>
      </c>
      <c r="R38" s="1">
        <f t="shared" si="6"/>
        <v>3.4000000000000002E-2</v>
      </c>
      <c r="S38" s="1" t="b">
        <f t="shared" si="7"/>
        <v>1</v>
      </c>
      <c r="U38" s="1">
        <v>30</v>
      </c>
      <c r="V38" s="1">
        <v>1000</v>
      </c>
      <c r="W38" s="1">
        <v>40</v>
      </c>
      <c r="X38" s="1">
        <v>34</v>
      </c>
      <c r="Y38" s="1">
        <f t="shared" si="8"/>
        <v>1034</v>
      </c>
      <c r="Z38" s="2">
        <f t="shared" si="9"/>
        <v>30.328820116054157</v>
      </c>
      <c r="AA38" s="1">
        <f t="shared" si="10"/>
        <v>3.4000000000000002E-2</v>
      </c>
      <c r="AB38" s="1" t="b">
        <f t="shared" si="11"/>
        <v>1</v>
      </c>
    </row>
    <row r="39" spans="3:28" x14ac:dyDescent="0.3">
      <c r="C39" s="1">
        <v>20</v>
      </c>
      <c r="D39" s="1">
        <v>1000</v>
      </c>
      <c r="E39" s="1">
        <v>40</v>
      </c>
      <c r="F39" s="1">
        <v>35</v>
      </c>
      <c r="G39" s="1">
        <f t="shared" si="0"/>
        <v>1035</v>
      </c>
      <c r="H39" s="2">
        <f t="shared" si="1"/>
        <v>20.676328502415458</v>
      </c>
      <c r="I39" s="1">
        <f t="shared" si="2"/>
        <v>3.5000000000000003E-2</v>
      </c>
      <c r="J39" s="1" t="b">
        <f t="shared" si="3"/>
        <v>1</v>
      </c>
      <c r="L39" s="1">
        <v>10</v>
      </c>
      <c r="M39" s="1">
        <v>1000</v>
      </c>
      <c r="N39" s="1">
        <v>40</v>
      </c>
      <c r="O39" s="1">
        <v>35</v>
      </c>
      <c r="P39" s="1">
        <f t="shared" si="4"/>
        <v>1035</v>
      </c>
      <c r="Q39" s="2">
        <f t="shared" si="5"/>
        <v>11.014492753623188</v>
      </c>
      <c r="R39" s="1">
        <f t="shared" si="6"/>
        <v>3.5000000000000003E-2</v>
      </c>
      <c r="S39" s="1" t="b">
        <f t="shared" si="7"/>
        <v>1</v>
      </c>
      <c r="U39" s="1">
        <v>30</v>
      </c>
      <c r="V39" s="1">
        <v>1000</v>
      </c>
      <c r="W39" s="1">
        <v>40</v>
      </c>
      <c r="X39" s="1">
        <v>35</v>
      </c>
      <c r="Y39" s="1">
        <f t="shared" si="8"/>
        <v>1035</v>
      </c>
      <c r="Z39" s="2">
        <f t="shared" si="9"/>
        <v>30.338164251207729</v>
      </c>
      <c r="AA39" s="1">
        <f t="shared" si="10"/>
        <v>3.5000000000000003E-2</v>
      </c>
      <c r="AB39" s="1" t="b">
        <f t="shared" si="11"/>
        <v>1</v>
      </c>
    </row>
    <row r="40" spans="3:28" x14ac:dyDescent="0.3">
      <c r="C40" s="1">
        <v>20</v>
      </c>
      <c r="D40" s="1">
        <v>1000</v>
      </c>
      <c r="E40" s="1">
        <v>40</v>
      </c>
      <c r="F40" s="1">
        <v>36</v>
      </c>
      <c r="G40" s="1">
        <f t="shared" si="0"/>
        <v>1036</v>
      </c>
      <c r="H40" s="2">
        <f t="shared" si="1"/>
        <v>20.694980694980696</v>
      </c>
      <c r="I40" s="1">
        <f t="shared" si="2"/>
        <v>3.5999999999999997E-2</v>
      </c>
      <c r="J40" s="1" t="b">
        <f t="shared" si="3"/>
        <v>1</v>
      </c>
      <c r="L40" s="1">
        <v>10</v>
      </c>
      <c r="M40" s="1">
        <v>1000</v>
      </c>
      <c r="N40" s="1">
        <v>40</v>
      </c>
      <c r="O40" s="1">
        <v>36</v>
      </c>
      <c r="P40" s="1">
        <f t="shared" si="4"/>
        <v>1036</v>
      </c>
      <c r="Q40" s="2">
        <f t="shared" si="5"/>
        <v>11.042471042471043</v>
      </c>
      <c r="R40" s="1">
        <f t="shared" si="6"/>
        <v>3.5999999999999997E-2</v>
      </c>
      <c r="S40" s="1" t="b">
        <f t="shared" si="7"/>
        <v>1</v>
      </c>
      <c r="U40" s="1">
        <v>30</v>
      </c>
      <c r="V40" s="1">
        <v>1000</v>
      </c>
      <c r="W40" s="1">
        <v>40</v>
      </c>
      <c r="X40" s="1">
        <v>36</v>
      </c>
      <c r="Y40" s="1">
        <f t="shared" si="8"/>
        <v>1036</v>
      </c>
      <c r="Z40" s="2">
        <f t="shared" si="9"/>
        <v>30.347490347490346</v>
      </c>
      <c r="AA40" s="1">
        <f t="shared" si="10"/>
        <v>3.5999999999999997E-2</v>
      </c>
      <c r="AB40" s="1" t="b">
        <f t="shared" si="11"/>
        <v>1</v>
      </c>
    </row>
    <row r="41" spans="3:28" x14ac:dyDescent="0.3">
      <c r="C41" s="1">
        <v>20</v>
      </c>
      <c r="D41" s="1">
        <v>1000</v>
      </c>
      <c r="E41" s="1">
        <v>40</v>
      </c>
      <c r="F41" s="1">
        <v>37</v>
      </c>
      <c r="G41" s="1">
        <f t="shared" si="0"/>
        <v>1037</v>
      </c>
      <c r="H41" s="2">
        <f t="shared" si="1"/>
        <v>20.713596914175508</v>
      </c>
      <c r="I41" s="1">
        <f t="shared" si="2"/>
        <v>3.6999999999999998E-2</v>
      </c>
      <c r="J41" s="1" t="b">
        <f t="shared" si="3"/>
        <v>1</v>
      </c>
      <c r="L41" s="1">
        <v>10</v>
      </c>
      <c r="M41" s="1">
        <v>1000</v>
      </c>
      <c r="N41" s="1">
        <v>40</v>
      </c>
      <c r="O41" s="1">
        <v>37</v>
      </c>
      <c r="P41" s="1">
        <f t="shared" si="4"/>
        <v>1037</v>
      </c>
      <c r="Q41" s="2">
        <f t="shared" si="5"/>
        <v>11.07039537126326</v>
      </c>
      <c r="R41" s="1">
        <f t="shared" si="6"/>
        <v>3.6999999999999998E-2</v>
      </c>
      <c r="S41" s="1" t="b">
        <f t="shared" si="7"/>
        <v>1</v>
      </c>
      <c r="U41" s="1">
        <v>30</v>
      </c>
      <c r="V41" s="1">
        <v>1000</v>
      </c>
      <c r="W41" s="1">
        <v>40</v>
      </c>
      <c r="X41" s="1">
        <v>37</v>
      </c>
      <c r="Y41" s="1">
        <f t="shared" si="8"/>
        <v>1037</v>
      </c>
      <c r="Z41" s="2">
        <f t="shared" si="9"/>
        <v>30.356798457087752</v>
      </c>
      <c r="AA41" s="1">
        <f t="shared" si="10"/>
        <v>3.6999999999999998E-2</v>
      </c>
      <c r="AB41" s="1" t="b">
        <f t="shared" si="11"/>
        <v>1</v>
      </c>
    </row>
    <row r="42" spans="3:28" x14ac:dyDescent="0.3">
      <c r="C42" s="1">
        <v>20</v>
      </c>
      <c r="D42" s="1">
        <v>1000</v>
      </c>
      <c r="E42" s="1">
        <v>40</v>
      </c>
      <c r="F42" s="1">
        <v>38</v>
      </c>
      <c r="G42" s="1">
        <f t="shared" si="0"/>
        <v>1038</v>
      </c>
      <c r="H42" s="2">
        <f t="shared" si="1"/>
        <v>20.73217726396917</v>
      </c>
      <c r="I42" s="1">
        <f t="shared" si="2"/>
        <v>3.7999999999999999E-2</v>
      </c>
      <c r="J42" s="1" t="b">
        <f t="shared" si="3"/>
        <v>1</v>
      </c>
      <c r="L42" s="1">
        <v>10</v>
      </c>
      <c r="M42" s="1">
        <v>1000</v>
      </c>
      <c r="N42" s="1">
        <v>40</v>
      </c>
      <c r="O42" s="1">
        <v>38</v>
      </c>
      <c r="P42" s="1">
        <f t="shared" si="4"/>
        <v>1038</v>
      </c>
      <c r="Q42" s="2">
        <f t="shared" si="5"/>
        <v>11.098265895953757</v>
      </c>
      <c r="R42" s="1">
        <f t="shared" si="6"/>
        <v>3.7999999999999999E-2</v>
      </c>
      <c r="S42" s="1" t="b">
        <f t="shared" si="7"/>
        <v>1</v>
      </c>
      <c r="U42" s="1">
        <v>30</v>
      </c>
      <c r="V42" s="1">
        <v>1000</v>
      </c>
      <c r="W42" s="1">
        <v>40</v>
      </c>
      <c r="X42" s="1">
        <v>38</v>
      </c>
      <c r="Y42" s="1">
        <f t="shared" si="8"/>
        <v>1038</v>
      </c>
      <c r="Z42" s="2">
        <f t="shared" si="9"/>
        <v>30.366088631984585</v>
      </c>
      <c r="AA42" s="1">
        <f t="shared" si="10"/>
        <v>3.7999999999999999E-2</v>
      </c>
      <c r="AB42" s="1" t="b">
        <f t="shared" si="11"/>
        <v>1</v>
      </c>
    </row>
    <row r="43" spans="3:28" x14ac:dyDescent="0.3">
      <c r="C43" s="1">
        <v>20</v>
      </c>
      <c r="D43" s="1">
        <v>1000</v>
      </c>
      <c r="E43" s="1">
        <v>40</v>
      </c>
      <c r="F43" s="1">
        <v>39</v>
      </c>
      <c r="G43" s="1">
        <f t="shared" si="0"/>
        <v>1039</v>
      </c>
      <c r="H43" s="2">
        <f t="shared" si="1"/>
        <v>20.750721847930702</v>
      </c>
      <c r="I43" s="1">
        <f t="shared" si="2"/>
        <v>3.9E-2</v>
      </c>
      <c r="J43" s="1" t="b">
        <f t="shared" si="3"/>
        <v>1</v>
      </c>
      <c r="L43" s="1">
        <v>10</v>
      </c>
      <c r="M43" s="1">
        <v>1000</v>
      </c>
      <c r="N43" s="1">
        <v>40</v>
      </c>
      <c r="O43" s="1">
        <v>39</v>
      </c>
      <c r="P43" s="1">
        <f t="shared" si="4"/>
        <v>1039</v>
      </c>
      <c r="Q43" s="2">
        <f t="shared" si="5"/>
        <v>11.126082771896053</v>
      </c>
      <c r="R43" s="1">
        <f t="shared" si="6"/>
        <v>3.9E-2</v>
      </c>
      <c r="S43" s="1" t="b">
        <f t="shared" si="7"/>
        <v>1</v>
      </c>
      <c r="U43" s="1">
        <v>30</v>
      </c>
      <c r="V43" s="1">
        <v>1000</v>
      </c>
      <c r="W43" s="1">
        <v>40</v>
      </c>
      <c r="X43" s="1">
        <v>39</v>
      </c>
      <c r="Y43" s="1">
        <f t="shared" si="8"/>
        <v>1039</v>
      </c>
      <c r="Z43" s="2">
        <f t="shared" si="9"/>
        <v>30.375360923965353</v>
      </c>
      <c r="AA43" s="1">
        <f t="shared" si="10"/>
        <v>3.9E-2</v>
      </c>
      <c r="AB43" s="1" t="b">
        <f t="shared" si="11"/>
        <v>1</v>
      </c>
    </row>
    <row r="44" spans="3:28" x14ac:dyDescent="0.3">
      <c r="C44" s="1">
        <v>20</v>
      </c>
      <c r="D44" s="1">
        <v>1000</v>
      </c>
      <c r="E44" s="1">
        <v>40</v>
      </c>
      <c r="F44" s="1">
        <v>40</v>
      </c>
      <c r="G44" s="1">
        <f t="shared" si="0"/>
        <v>1040</v>
      </c>
      <c r="H44" s="2">
        <f t="shared" si="1"/>
        <v>20.76923076923077</v>
      </c>
      <c r="I44" s="1">
        <f t="shared" si="2"/>
        <v>0.04</v>
      </c>
      <c r="J44" s="1" t="b">
        <f t="shared" si="3"/>
        <v>1</v>
      </c>
      <c r="L44" s="1">
        <v>10</v>
      </c>
      <c r="M44" s="1">
        <v>1000</v>
      </c>
      <c r="N44" s="1">
        <v>40</v>
      </c>
      <c r="O44" s="1">
        <v>40</v>
      </c>
      <c r="P44" s="1">
        <f t="shared" si="4"/>
        <v>1040</v>
      </c>
      <c r="Q44" s="2">
        <f t="shared" si="5"/>
        <v>11.153846153846153</v>
      </c>
      <c r="R44" s="1">
        <f t="shared" si="6"/>
        <v>0.04</v>
      </c>
      <c r="S44" s="1" t="b">
        <f t="shared" si="7"/>
        <v>1</v>
      </c>
      <c r="U44" s="1">
        <v>30</v>
      </c>
      <c r="V44" s="1">
        <v>1000</v>
      </c>
      <c r="W44" s="1">
        <v>40</v>
      </c>
      <c r="X44" s="1">
        <v>40</v>
      </c>
      <c r="Y44" s="1">
        <f t="shared" si="8"/>
        <v>1040</v>
      </c>
      <c r="Z44" s="2">
        <f t="shared" si="9"/>
        <v>30.384615384615383</v>
      </c>
      <c r="AA44" s="1">
        <f t="shared" si="10"/>
        <v>0.04</v>
      </c>
      <c r="AB44" s="1" t="b">
        <f t="shared" si="11"/>
        <v>1</v>
      </c>
    </row>
    <row r="45" spans="3:28" x14ac:dyDescent="0.3">
      <c r="C45" s="1">
        <v>20</v>
      </c>
      <c r="D45" s="1">
        <v>1000</v>
      </c>
      <c r="E45" s="1">
        <v>40</v>
      </c>
      <c r="F45" s="1">
        <v>41</v>
      </c>
      <c r="G45" s="1">
        <f t="shared" si="0"/>
        <v>1041</v>
      </c>
      <c r="H45" s="2">
        <f t="shared" si="1"/>
        <v>20.787704130643611</v>
      </c>
      <c r="I45" s="1">
        <f t="shared" si="2"/>
        <v>4.1000000000000002E-2</v>
      </c>
      <c r="J45" s="1" t="b">
        <f t="shared" si="3"/>
        <v>1</v>
      </c>
      <c r="L45" s="1">
        <v>10</v>
      </c>
      <c r="M45" s="1">
        <v>1000</v>
      </c>
      <c r="N45" s="1">
        <v>40</v>
      </c>
      <c r="O45" s="1">
        <v>41</v>
      </c>
      <c r="P45" s="1">
        <f t="shared" si="4"/>
        <v>1041</v>
      </c>
      <c r="Q45" s="2">
        <f t="shared" si="5"/>
        <v>11.181556195965419</v>
      </c>
      <c r="R45" s="1">
        <f t="shared" si="6"/>
        <v>4.1000000000000002E-2</v>
      </c>
      <c r="S45" s="1" t="b">
        <f t="shared" si="7"/>
        <v>1</v>
      </c>
      <c r="U45" s="1">
        <v>30</v>
      </c>
      <c r="V45" s="1">
        <v>1000</v>
      </c>
      <c r="W45" s="1">
        <v>40</v>
      </c>
      <c r="X45" s="1">
        <v>41</v>
      </c>
      <c r="Y45" s="1">
        <f t="shared" si="8"/>
        <v>1041</v>
      </c>
      <c r="Z45" s="2">
        <f t="shared" si="9"/>
        <v>30.393852065321806</v>
      </c>
      <c r="AA45" s="1">
        <f t="shared" si="10"/>
        <v>4.1000000000000002E-2</v>
      </c>
      <c r="AB45" s="1" t="b">
        <f t="shared" si="11"/>
        <v>1</v>
      </c>
    </row>
    <row r="46" spans="3:28" x14ac:dyDescent="0.3">
      <c r="C46" s="1">
        <v>20</v>
      </c>
      <c r="D46" s="1">
        <v>1000</v>
      </c>
      <c r="E46" s="1">
        <v>40</v>
      </c>
      <c r="F46" s="1">
        <v>42</v>
      </c>
      <c r="G46" s="1">
        <f t="shared" si="0"/>
        <v>1042</v>
      </c>
      <c r="H46" s="2">
        <f t="shared" si="1"/>
        <v>20.806142034548945</v>
      </c>
      <c r="I46" s="1">
        <f t="shared" si="2"/>
        <v>4.2000000000000003E-2</v>
      </c>
      <c r="J46" s="1" t="b">
        <f t="shared" si="3"/>
        <v>1</v>
      </c>
      <c r="L46" s="1">
        <v>10</v>
      </c>
      <c r="M46" s="1">
        <v>1000</v>
      </c>
      <c r="N46" s="1">
        <v>40</v>
      </c>
      <c r="O46" s="1">
        <v>42</v>
      </c>
      <c r="P46" s="1">
        <f t="shared" si="4"/>
        <v>1042</v>
      </c>
      <c r="Q46" s="2">
        <f t="shared" si="5"/>
        <v>11.209213051823417</v>
      </c>
      <c r="R46" s="1">
        <f t="shared" si="6"/>
        <v>4.2000000000000003E-2</v>
      </c>
      <c r="S46" s="1" t="b">
        <f t="shared" si="7"/>
        <v>1</v>
      </c>
      <c r="U46" s="1">
        <v>30</v>
      </c>
      <c r="V46" s="1">
        <v>1000</v>
      </c>
      <c r="W46" s="1">
        <v>40</v>
      </c>
      <c r="X46" s="1">
        <v>42</v>
      </c>
      <c r="Y46" s="1">
        <f t="shared" si="8"/>
        <v>1042</v>
      </c>
      <c r="Z46" s="2">
        <f t="shared" si="9"/>
        <v>30.40307101727447</v>
      </c>
      <c r="AA46" s="1">
        <f t="shared" si="10"/>
        <v>4.2000000000000003E-2</v>
      </c>
      <c r="AB46" s="1" t="b">
        <f t="shared" si="11"/>
        <v>1</v>
      </c>
    </row>
    <row r="47" spans="3:28" x14ac:dyDescent="0.3">
      <c r="C47" s="1">
        <v>20</v>
      </c>
      <c r="D47" s="1">
        <v>1000</v>
      </c>
      <c r="E47" s="1">
        <v>40</v>
      </c>
      <c r="F47" s="1">
        <v>43</v>
      </c>
      <c r="G47" s="1">
        <f t="shared" si="0"/>
        <v>1043</v>
      </c>
      <c r="H47" s="2">
        <f t="shared" si="1"/>
        <v>20.824544582933843</v>
      </c>
      <c r="I47" s="1">
        <f t="shared" si="2"/>
        <v>4.2999999999999997E-2</v>
      </c>
      <c r="J47" s="1" t="b">
        <f t="shared" si="3"/>
        <v>1</v>
      </c>
      <c r="L47" s="1">
        <v>10</v>
      </c>
      <c r="M47" s="1">
        <v>1000</v>
      </c>
      <c r="N47" s="1">
        <v>40</v>
      </c>
      <c r="O47" s="1">
        <v>43</v>
      </c>
      <c r="P47" s="1">
        <f t="shared" si="4"/>
        <v>1043</v>
      </c>
      <c r="Q47" s="2">
        <f t="shared" si="5"/>
        <v>11.236816874400766</v>
      </c>
      <c r="R47" s="1">
        <f t="shared" si="6"/>
        <v>4.2999999999999997E-2</v>
      </c>
      <c r="S47" s="1" t="b">
        <f t="shared" si="7"/>
        <v>1</v>
      </c>
      <c r="U47" s="1">
        <v>30</v>
      </c>
      <c r="V47" s="1">
        <v>1000</v>
      </c>
      <c r="W47" s="1">
        <v>40</v>
      </c>
      <c r="X47" s="1">
        <v>43</v>
      </c>
      <c r="Y47" s="1">
        <f t="shared" si="8"/>
        <v>1043</v>
      </c>
      <c r="Z47" s="2">
        <f t="shared" si="9"/>
        <v>30.412272291466923</v>
      </c>
      <c r="AA47" s="1">
        <f t="shared" si="10"/>
        <v>4.2999999999999997E-2</v>
      </c>
      <c r="AB47" s="1" t="b">
        <f t="shared" si="11"/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Casos Extremos</vt:lpstr>
      <vt:lpstr>quebrada pequeña</vt:lpstr>
      <vt:lpstr>Rios pequeños</vt:lpstr>
      <vt:lpstr>Rios Medianos</vt:lpstr>
      <vt:lpstr>Rios Grandes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Administrador</dc:creator>
  <cp:lastModifiedBy>Administrador</cp:lastModifiedBy>
  <dcterms:created xsi:type="dcterms:W3CDTF">2026-04-15T13:43:03Z</dcterms:created>
  <dcterms:modified xsi:type="dcterms:W3CDTF">2026-04-15T15:29:19Z</dcterms:modified>
</cp:coreProperties>
</file>